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lamagriholdings-my.sharepoint.com/personal/chow_hunghoeng_olam-agri_com/Documents/Desktop/NEW WEBSITE LAUNCH 2022/New Launch 2022-24/"/>
    </mc:Choice>
  </mc:AlternateContent>
  <xr:revisionPtr revIDLastSave="3" documentId="8_{0BA20986-EBC4-4E37-88AC-BA7CC5F2858A}" xr6:coauthVersionLast="47" xr6:coauthVersionMax="47" xr10:uidLastSave="{729821D7-FCF1-47F1-A1EB-68972DBEE69F}"/>
  <bookViews>
    <workbookView xWindow="-118" yWindow="-118" windowWidth="25370" windowHeight="13667" xr2:uid="{B953D01D-92C4-4B4B-8DCF-D002B43160DD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I30" i="1"/>
  <c r="H30" i="1"/>
  <c r="H31" i="1" s="1"/>
  <c r="G30" i="1"/>
  <c r="G32" i="1" s="1"/>
  <c r="J27" i="1"/>
  <c r="I27" i="1"/>
  <c r="H27" i="1"/>
  <c r="G27" i="1"/>
  <c r="J26" i="1"/>
  <c r="I26" i="1"/>
  <c r="H26" i="1"/>
  <c r="G26" i="1"/>
  <c r="J20" i="1"/>
  <c r="I20" i="1"/>
  <c r="H20" i="1"/>
  <c r="G20" i="1"/>
  <c r="P235" i="1"/>
  <c r="C206" i="1"/>
  <c r="D180" i="1"/>
  <c r="D193" i="1" s="1"/>
  <c r="I177" i="1"/>
  <c r="H177" i="1"/>
  <c r="C147" i="1"/>
  <c r="D144" i="1"/>
  <c r="C145" i="1"/>
  <c r="D130" i="1"/>
  <c r="C130" i="1"/>
  <c r="C119" i="1"/>
  <c r="F114" i="1"/>
  <c r="E114" i="1"/>
  <c r="F113" i="1"/>
  <c r="E113" i="1"/>
  <c r="F110" i="1"/>
  <c r="E110" i="1"/>
  <c r="F109" i="1"/>
  <c r="E109" i="1"/>
  <c r="F108" i="1"/>
  <c r="E108" i="1"/>
  <c r="F107" i="1"/>
  <c r="E107" i="1"/>
  <c r="F106" i="1"/>
  <c r="E106" i="1"/>
  <c r="D100" i="1"/>
  <c r="C100" i="1"/>
  <c r="D97" i="1"/>
  <c r="C97" i="1"/>
  <c r="H96" i="1"/>
  <c r="G96" i="1"/>
  <c r="D96" i="1"/>
  <c r="C96" i="1"/>
  <c r="D86" i="1"/>
  <c r="C86" i="1"/>
  <c r="D83" i="1"/>
  <c r="C83" i="1"/>
  <c r="D82" i="1"/>
  <c r="C82" i="1"/>
  <c r="D72" i="1"/>
  <c r="C72" i="1"/>
  <c r="D69" i="1"/>
  <c r="C69" i="1"/>
  <c r="D68" i="1"/>
  <c r="C68" i="1"/>
  <c r="F57" i="1"/>
  <c r="E57" i="1"/>
  <c r="D57" i="1"/>
  <c r="C57" i="1"/>
  <c r="F56" i="1"/>
  <c r="E56" i="1"/>
  <c r="D56" i="1"/>
  <c r="C56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C49" i="1"/>
  <c r="D48" i="1"/>
  <c r="D62" i="1" s="1"/>
  <c r="C48" i="1"/>
  <c r="C162" i="1" s="1"/>
  <c r="C180" i="1" s="1"/>
  <c r="C193" i="1" s="1"/>
  <c r="C219" i="1" s="1"/>
  <c r="F20" i="1"/>
  <c r="F34" i="1" s="1"/>
  <c r="F105" i="1" s="1"/>
  <c r="F119" i="1" s="1"/>
  <c r="F133" i="1" s="1"/>
  <c r="F147" i="1" s="1"/>
  <c r="F162" i="1" s="1"/>
  <c r="E20" i="1"/>
  <c r="E34" i="1" s="1"/>
  <c r="D20" i="1"/>
  <c r="D34" i="1" s="1"/>
  <c r="D105" i="1" s="1"/>
  <c r="D119" i="1" s="1"/>
  <c r="D133" i="1" s="1"/>
  <c r="D147" i="1" s="1"/>
  <c r="D162" i="1" s="1"/>
  <c r="C20" i="1"/>
  <c r="C34" i="1" s="1"/>
  <c r="F15" i="1"/>
  <c r="E15" i="1"/>
  <c r="F14" i="1"/>
  <c r="E14" i="1"/>
  <c r="F11" i="1"/>
  <c r="E11" i="1"/>
  <c r="F10" i="1"/>
  <c r="E10" i="1"/>
  <c r="F9" i="1"/>
  <c r="E9" i="1"/>
  <c r="F8" i="1"/>
  <c r="E8" i="1"/>
  <c r="F7" i="1"/>
  <c r="E7" i="1"/>
  <c r="H32" i="1" l="1"/>
  <c r="G31" i="1"/>
  <c r="E55" i="1"/>
  <c r="D55" i="1"/>
  <c r="E12" i="1"/>
  <c r="E115" i="1"/>
  <c r="F115" i="1"/>
  <c r="E16" i="1"/>
  <c r="C58" i="1"/>
  <c r="E163" i="1"/>
  <c r="F163" i="1"/>
  <c r="D58" i="1"/>
  <c r="C55" i="1"/>
  <c r="D145" i="1"/>
  <c r="F13" i="1"/>
  <c r="F112" i="1"/>
  <c r="E58" i="1"/>
  <c r="F16" i="1"/>
  <c r="F167" i="1"/>
  <c r="E112" i="1"/>
  <c r="F58" i="1"/>
  <c r="F164" i="1"/>
  <c r="F12" i="1"/>
  <c r="E165" i="1"/>
  <c r="E167" i="1"/>
  <c r="E13" i="1"/>
  <c r="E105" i="1"/>
  <c r="E119" i="1" s="1"/>
  <c r="E133" i="1" s="1"/>
  <c r="E147" i="1" s="1"/>
  <c r="E162" i="1" s="1"/>
  <c r="E48" i="1"/>
  <c r="E62" i="1" s="1"/>
  <c r="E76" i="1" s="1"/>
  <c r="F48" i="1"/>
  <c r="F62" i="1" s="1"/>
  <c r="F90" i="1" s="1"/>
  <c r="F165" i="1"/>
  <c r="E170" i="1"/>
  <c r="C144" i="1"/>
  <c r="C54" i="1"/>
  <c r="E54" i="1"/>
  <c r="C62" i="1"/>
  <c r="F111" i="1"/>
  <c r="F170" i="1"/>
  <c r="E164" i="1"/>
  <c r="D54" i="1"/>
  <c r="C116" i="1"/>
  <c r="D117" i="1"/>
  <c r="D90" i="1"/>
  <c r="D76" i="1"/>
  <c r="F54" i="1"/>
  <c r="F166" i="1"/>
  <c r="D219" i="1"/>
  <c r="D206" i="1"/>
  <c r="F55" i="1"/>
  <c r="D116" i="1"/>
  <c r="E111" i="1"/>
  <c r="E169" i="1"/>
  <c r="E166" i="1"/>
  <c r="F169" i="1"/>
  <c r="C131" i="1"/>
  <c r="D131" i="1"/>
  <c r="E90" i="1" l="1"/>
  <c r="E171" i="1"/>
  <c r="K172" i="1" s="1"/>
  <c r="C117" i="1"/>
  <c r="F171" i="1"/>
  <c r="C90" i="1"/>
  <c r="C105" i="1" s="1"/>
  <c r="C133" i="1" s="1"/>
  <c r="C76" i="1"/>
  <c r="F76" i="1"/>
  <c r="F168" i="1"/>
  <c r="E168" i="1"/>
</calcChain>
</file>

<file path=xl/sharedStrings.xml><?xml version="1.0" encoding="utf-8"?>
<sst xmlns="http://schemas.openxmlformats.org/spreadsheetml/2006/main" count="251" uniqueCount="47">
  <si>
    <t>Olam Group Limited Segmentals</t>
  </si>
  <si>
    <t>'000 MT / S$ m</t>
  </si>
  <si>
    <t>Olam Food Ingredients (ofi)</t>
  </si>
  <si>
    <t>H2 2023</t>
  </si>
  <si>
    <t>H2 2024</t>
  </si>
  <si>
    <t xml:space="preserve">Volume </t>
  </si>
  <si>
    <t xml:space="preserve">Revenue </t>
  </si>
  <si>
    <t>EBITDA</t>
  </si>
  <si>
    <t>EBIT</t>
  </si>
  <si>
    <t>Adjusted EBIT</t>
  </si>
  <si>
    <t>EBIT/MT</t>
  </si>
  <si>
    <t>n.m</t>
  </si>
  <si>
    <t>EBIT Margin</t>
  </si>
  <si>
    <t>Fixed Capital</t>
  </si>
  <si>
    <t>Working Capital</t>
  </si>
  <si>
    <t>Invested Capital</t>
  </si>
  <si>
    <t>EBIT/IC</t>
  </si>
  <si>
    <t>Adjusted EBIT/IC</t>
  </si>
  <si>
    <t>ofi - Global Sourcing</t>
  </si>
  <si>
    <t>Volume*</t>
  </si>
  <si>
    <t>Revenue*</t>
  </si>
  <si>
    <t>*Includes inter-segmental sales volume and revenue</t>
  </si>
  <si>
    <t>ofi - Ingredients &amp; Solutions</t>
  </si>
  <si>
    <t>Olam Agri (Continuing Operations)</t>
  </si>
  <si>
    <t>Olam Agri - Food &amp; Feed - Origination &amp; Merchandising</t>
  </si>
  <si>
    <t>EBITDA/MT</t>
  </si>
  <si>
    <t>Olam Agri - Food &amp; Feed - Processing &amp; Value-added</t>
  </si>
  <si>
    <t>Olam Agri - Fibre, Agri-Industrials &amp; Ag Services</t>
  </si>
  <si>
    <t>Remaining Olam Group</t>
  </si>
  <si>
    <t>Remaining Olam Group - De-prioritised/Exiting Assets</t>
  </si>
  <si>
    <t>Remaining Olam Group - Continuing/Gestating Businesses (including corporate adjustments)</t>
  </si>
  <si>
    <t>Remaining Olam Group - Incubating Businesses</t>
  </si>
  <si>
    <t xml:space="preserve">Olam Group Consolidated </t>
  </si>
  <si>
    <t>ROIC</t>
  </si>
  <si>
    <t>Return on Beginning-of-period Equity</t>
  </si>
  <si>
    <t>Operational Return on Beginning-of-period Equity (ROE)</t>
  </si>
  <si>
    <t>Free cash flow before capex/ investments</t>
  </si>
  <si>
    <t>Olam Agri (Discontinuing Operations)</t>
  </si>
  <si>
    <t>Invested Capital excludes:</t>
  </si>
  <si>
    <t>1. Gabon Fertiliser Project</t>
  </si>
  <si>
    <t xml:space="preserve">H1 2024 </t>
  </si>
  <si>
    <t>H1 2025</t>
  </si>
  <si>
    <t xml:space="preserve"> </t>
  </si>
  <si>
    <t>and Consolidated Financials (H1 2024-H2 2025)</t>
  </si>
  <si>
    <t>H2 2025</t>
  </si>
  <si>
    <t>2024 
Re-Presented</t>
  </si>
  <si>
    <t>H2 2024
 Re-Presented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</si>
</sst>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0.0%"/>
    <numFmt numFmtId="167" formatCode="_(* #,##0_);_(* \(#,##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b/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DEDED"/>
        <bgColor theme="6" tint="0.79998168889431442"/>
      </patternFill>
    </fill>
    <fill>
      <patternFill patternType="solid">
        <fgColor rgb="FFEDEDED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DEDED"/>
        <bgColor rgb="FFEBF1DE"/>
      </patternFill>
    </fill>
    <fill>
      <patternFill patternType="solid">
        <fgColor rgb="FFEDEDED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theme="6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rgb="FF9BBB59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/>
    <xf numFmtId="164" fontId="4" fillId="0" borderId="0" xfId="0" applyNumberFormat="1" applyFont="1" applyAlignment="1">
      <alignment horizontal="right"/>
    </xf>
    <xf numFmtId="164" fontId="5" fillId="0" borderId="0" xfId="1" applyNumberFormat="1" applyFont="1" applyFill="1"/>
    <xf numFmtId="0" fontId="4" fillId="0" borderId="0" xfId="0" applyFont="1" applyAlignment="1">
      <alignment horizontal="right"/>
    </xf>
    <xf numFmtId="0" fontId="9" fillId="0" borderId="0" xfId="0" quotePrefix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164" fontId="12" fillId="2" borderId="1" xfId="1" applyNumberFormat="1" applyFont="1" applyFill="1" applyBorder="1"/>
    <xf numFmtId="164" fontId="12" fillId="0" borderId="0" xfId="1" applyNumberFormat="1" applyFont="1" applyFill="1" applyBorder="1"/>
    <xf numFmtId="165" fontId="3" fillId="0" borderId="0" xfId="0" applyNumberFormat="1" applyFont="1"/>
    <xf numFmtId="164" fontId="12" fillId="0" borderId="0" xfId="1" applyNumberFormat="1" applyFont="1"/>
    <xf numFmtId="164" fontId="3" fillId="0" borderId="0" xfId="0" applyNumberFormat="1" applyFont="1"/>
    <xf numFmtId="164" fontId="5" fillId="0" borderId="0" xfId="0" applyNumberFormat="1" applyFont="1"/>
    <xf numFmtId="0" fontId="4" fillId="3" borderId="0" xfId="0" applyFont="1" applyFill="1"/>
    <xf numFmtId="164" fontId="12" fillId="3" borderId="0" xfId="1" applyNumberFormat="1" applyFont="1" applyFill="1"/>
    <xf numFmtId="164" fontId="12" fillId="0" borderId="0" xfId="1" applyNumberFormat="1" applyFont="1" applyFill="1"/>
    <xf numFmtId="166" fontId="12" fillId="0" borderId="0" xfId="1" applyNumberFormat="1" applyFont="1" applyFill="1"/>
    <xf numFmtId="167" fontId="12" fillId="0" borderId="0" xfId="1" applyNumberFormat="1" applyFont="1" applyFill="1"/>
    <xf numFmtId="167" fontId="12" fillId="0" borderId="0" xfId="1" applyNumberFormat="1" applyFont="1" applyFill="1" applyAlignment="1">
      <alignment horizontal="right"/>
    </xf>
    <xf numFmtId="166" fontId="12" fillId="3" borderId="0" xfId="2" applyNumberFormat="1" applyFont="1" applyFill="1"/>
    <xf numFmtId="166" fontId="12" fillId="3" borderId="0" xfId="2" applyNumberFormat="1" applyFont="1" applyFill="1" applyAlignment="1">
      <alignment horizontal="right"/>
    </xf>
    <xf numFmtId="166" fontId="12" fillId="0" borderId="0" xfId="2" applyNumberFormat="1" applyFont="1" applyFill="1" applyAlignment="1">
      <alignment horizontal="right"/>
    </xf>
    <xf numFmtId="166" fontId="12" fillId="0" borderId="0" xfId="2" applyNumberFormat="1" applyFont="1" applyFill="1"/>
    <xf numFmtId="43" fontId="12" fillId="0" borderId="0" xfId="1" applyFont="1" applyFill="1" applyAlignment="1">
      <alignment horizontal="right"/>
    </xf>
    <xf numFmtId="43" fontId="12" fillId="0" borderId="0" xfId="1" applyFont="1" applyFill="1"/>
    <xf numFmtId="43" fontId="12" fillId="3" borderId="0" xfId="1" applyFont="1" applyFill="1" applyAlignment="1">
      <alignment horizontal="right"/>
    </xf>
    <xf numFmtId="164" fontId="3" fillId="0" borderId="0" xfId="1" applyNumberFormat="1" applyFont="1" applyFill="1"/>
    <xf numFmtId="167" fontId="4" fillId="0" borderId="0" xfId="1" applyNumberFormat="1" applyFont="1"/>
    <xf numFmtId="167" fontId="4" fillId="0" borderId="0" xfId="1" applyNumberFormat="1" applyFont="1" applyFill="1"/>
    <xf numFmtId="0" fontId="11" fillId="0" borderId="0" xfId="0" applyFont="1" applyAlignment="1">
      <alignment horizontal="right" vertical="center" wrapText="1"/>
    </xf>
    <xf numFmtId="9" fontId="12" fillId="0" borderId="0" xfId="1" applyNumberFormat="1" applyFont="1" applyFill="1"/>
    <xf numFmtId="0" fontId="5" fillId="0" borderId="0" xfId="0" applyFont="1" applyAlignment="1">
      <alignment vertical="top"/>
    </xf>
    <xf numFmtId="167" fontId="4" fillId="0" borderId="0" xfId="1" applyNumberFormat="1" applyFont="1" applyAlignment="1">
      <alignment vertical="top"/>
    </xf>
    <xf numFmtId="167" fontId="4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15" fontId="11" fillId="0" borderId="1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top"/>
    </xf>
    <xf numFmtId="9" fontId="3" fillId="0" borderId="0" xfId="0" applyNumberFormat="1" applyFont="1"/>
    <xf numFmtId="166" fontId="12" fillId="0" borderId="0" xfId="2" applyNumberFormat="1" applyFont="1" applyAlignment="1">
      <alignment horizontal="right"/>
    </xf>
    <xf numFmtId="0" fontId="11" fillId="0" borderId="1" xfId="0" applyFont="1" applyBorder="1" applyAlignment="1">
      <alignment vertical="center" wrapText="1"/>
    </xf>
    <xf numFmtId="166" fontId="12" fillId="0" borderId="0" xfId="2" applyNumberFormat="1" applyFont="1" applyFill="1" applyBorder="1"/>
    <xf numFmtId="43" fontId="3" fillId="0" borderId="0" xfId="0" applyNumberFormat="1" applyFont="1"/>
    <xf numFmtId="164" fontId="12" fillId="3" borderId="0" xfId="1" applyNumberFormat="1" applyFont="1" applyFill="1" applyAlignment="1">
      <alignment horizontal="right"/>
    </xf>
    <xf numFmtId="9" fontId="5" fillId="0" borderId="0" xfId="0" applyNumberFormat="1" applyFont="1" applyAlignment="1">
      <alignment vertical="top"/>
    </xf>
    <xf numFmtId="164" fontId="12" fillId="0" borderId="0" xfId="1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6" fontId="3" fillId="0" borderId="0" xfId="0" applyNumberFormat="1" applyFont="1"/>
    <xf numFmtId="43" fontId="5" fillId="0" borderId="0" xfId="0" applyNumberFormat="1" applyFont="1" applyAlignment="1">
      <alignment vertical="top"/>
    </xf>
    <xf numFmtId="167" fontId="12" fillId="3" borderId="0" xfId="1" applyNumberFormat="1" applyFont="1" applyFill="1" applyAlignment="1">
      <alignment horizontal="right"/>
    </xf>
    <xf numFmtId="167" fontId="12" fillId="3" borderId="0" xfId="1" applyNumberFormat="1" applyFont="1" applyFill="1"/>
    <xf numFmtId="164" fontId="1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4" fontId="12" fillId="0" borderId="0" xfId="1" applyNumberFormat="1" applyFont="1" applyFill="1" applyBorder="1" applyAlignment="1" applyProtection="1">
      <alignment horizontal="right" vertical="center"/>
    </xf>
    <xf numFmtId="167" fontId="12" fillId="0" borderId="0" xfId="1" applyNumberFormat="1" applyFont="1" applyFill="1" applyBorder="1"/>
    <xf numFmtId="10" fontId="3" fillId="0" borderId="0" xfId="0" applyNumberFormat="1" applyFont="1"/>
    <xf numFmtId="0" fontId="13" fillId="0" borderId="0" xfId="0" applyFont="1"/>
    <xf numFmtId="164" fontId="5" fillId="3" borderId="0" xfId="1" applyNumberFormat="1" applyFont="1" applyFill="1"/>
    <xf numFmtId="0" fontId="14" fillId="0" borderId="0" xfId="0" applyFont="1"/>
    <xf numFmtId="0" fontId="5" fillId="0" borderId="0" xfId="0" applyFont="1" applyAlignment="1">
      <alignment horizontal="left" indent="2"/>
    </xf>
    <xf numFmtId="0" fontId="15" fillId="0" borderId="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4" fillId="4" borderId="0" xfId="0" applyFont="1" applyFill="1"/>
    <xf numFmtId="0" fontId="0" fillId="4" borderId="0" xfId="0" applyFill="1"/>
    <xf numFmtId="0" fontId="12" fillId="4" borderId="2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4" borderId="0" xfId="0" applyFont="1" applyFill="1"/>
    <xf numFmtId="0" fontId="2" fillId="0" borderId="0" xfId="0" applyFont="1"/>
    <xf numFmtId="0" fontId="6" fillId="0" borderId="0" xfId="0" applyFont="1"/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quotePrefix="1" applyFont="1" applyAlignment="1">
      <alignment horizontal="right"/>
    </xf>
    <xf numFmtId="0" fontId="11" fillId="0" borderId="3" xfId="0" applyFont="1" applyBorder="1" applyAlignment="1">
      <alignment horizontal="right" vertical="center" wrapText="1"/>
    </xf>
    <xf numFmtId="164" fontId="12" fillId="5" borderId="3" xfId="1" applyNumberFormat="1" applyFont="1" applyFill="1" applyBorder="1"/>
    <xf numFmtId="164" fontId="12" fillId="6" borderId="0" xfId="1" applyNumberFormat="1" applyFont="1" applyFill="1" applyBorder="1"/>
    <xf numFmtId="166" fontId="12" fillId="6" borderId="0" xfId="2" applyNumberFormat="1" applyFont="1" applyFill="1" applyBorder="1"/>
    <xf numFmtId="167" fontId="12" fillId="6" borderId="0" xfId="1" applyNumberFormat="1" applyFont="1" applyFill="1" applyBorder="1"/>
    <xf numFmtId="0" fontId="3" fillId="4" borderId="0" xfId="0" applyFont="1" applyFill="1"/>
    <xf numFmtId="164" fontId="12" fillId="4" borderId="0" xfId="1" applyNumberFormat="1" applyFont="1" applyFill="1"/>
    <xf numFmtId="164" fontId="12" fillId="4" borderId="0" xfId="1" applyNumberFormat="1" applyFont="1" applyFill="1" applyBorder="1"/>
    <xf numFmtId="164" fontId="12" fillId="4" borderId="0" xfId="1" applyNumberFormat="1" applyFont="1" applyFill="1" applyBorder="1" applyAlignment="1" applyProtection="1">
      <alignment horizontal="right" vertical="center"/>
    </xf>
    <xf numFmtId="0" fontId="3" fillId="4" borderId="0" xfId="0" applyFont="1" applyFill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HOME\IR\IR%20Shared%20with%20Corp%20Affairs\H1%202025\MDA%20Format_For%20Linking_Q2FY2014.xlsx" TargetMode="External"/><Relationship Id="rId1" Type="http://schemas.openxmlformats.org/officeDocument/2006/relationships/externalLinkPath" Target="file:///J:\HOME\IR\IR%20Shared%20with%20Corp%20Affairs\H1%202025\MDA%20Format_For%20Linking_Q2FY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ol Chk"/>
      <sheetName val="recon"/>
      <sheetName val="BS"/>
      <sheetName val="Charts"/>
      <sheetName val="Highlights"/>
      <sheetName val="Summary"/>
      <sheetName val="CF"/>
      <sheetName val="linked to MD&amp;A"/>
      <sheetName val="Segment"/>
      <sheetName val="Segment 2020-2022"/>
      <sheetName val="Segment with HFS"/>
      <sheetName val="Segment 2020-2022 with HFS"/>
      <sheetName val="EBIT-IC"/>
      <sheetName val="liquidity profile"/>
      <sheetName val="Gearing"/>
      <sheetName val="comm prices"/>
      <sheetName val="Sheet for ppt 2 (appendix)"/>
    </sheetNames>
    <sheetDataSet>
      <sheetData sheetId="0">
        <row r="76">
          <cell r="E76" t="str">
            <v>H1 2024 
Re-Presented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D3C8-2EFF-4FE8-ADD9-16D0D832A3BF}">
  <dimension ref="B1:AB284"/>
  <sheetViews>
    <sheetView tabSelected="1" topLeftCell="A156" zoomScale="103" zoomScaleNormal="103" workbookViewId="0">
      <selection activeCell="J4" sqref="J4"/>
    </sheetView>
  </sheetViews>
  <sheetFormatPr defaultColWidth="9.21875" defaultRowHeight="14.4" outlineLevelRow="2" outlineLevelCol="1" x14ac:dyDescent="0.25"/>
  <cols>
    <col min="1" max="1" width="3.21875" style="1" customWidth="1"/>
    <col min="2" max="2" width="52" style="1" customWidth="1"/>
    <col min="3" max="3" width="17.21875" style="2" customWidth="1"/>
    <col min="4" max="4" width="13.5546875" style="2" customWidth="1"/>
    <col min="5" max="6" width="13.5546875" style="2" hidden="1" customWidth="1" outlineLevel="1"/>
    <col min="7" max="7" width="13.5546875" style="2" customWidth="1" collapsed="1"/>
    <col min="8" max="8" width="14.21875" style="1" bestFit="1" customWidth="1"/>
    <col min="9" max="9" width="15.44140625" style="3" customWidth="1"/>
    <col min="10" max="15" width="10.44140625" style="1" customWidth="1" outlineLevel="1"/>
    <col min="16" max="16" width="12.21875" style="1" customWidth="1" outlineLevel="1"/>
    <col min="17" max="17" width="11.5546875" style="1" customWidth="1"/>
    <col min="18" max="20" width="10.44140625" style="1" customWidth="1"/>
    <col min="21" max="16384" width="9.21875" style="1"/>
  </cols>
  <sheetData>
    <row r="1" spans="2:28" x14ac:dyDescent="0.25">
      <c r="J1" s="4"/>
      <c r="K1" s="5"/>
      <c r="L1" s="5"/>
      <c r="M1" s="5"/>
      <c r="N1" s="6"/>
      <c r="O1" s="5"/>
      <c r="P1" s="5"/>
    </row>
    <row r="2" spans="2:28" ht="17.7" x14ac:dyDescent="0.3">
      <c r="B2" s="7" t="s">
        <v>0</v>
      </c>
      <c r="C2" s="8"/>
      <c r="D2" s="8"/>
      <c r="E2" s="8"/>
      <c r="F2" s="8"/>
      <c r="G2" s="8"/>
      <c r="K2" s="9"/>
      <c r="L2" s="9"/>
      <c r="M2" s="9"/>
      <c r="N2" s="9"/>
      <c r="O2" s="9"/>
      <c r="P2" s="9"/>
    </row>
    <row r="3" spans="2:28" ht="17.7" x14ac:dyDescent="0.3">
      <c r="B3" s="7" t="s">
        <v>43</v>
      </c>
      <c r="C3" s="10"/>
      <c r="D3" s="10"/>
      <c r="E3" s="10"/>
      <c r="F3" s="10"/>
      <c r="G3" s="10"/>
      <c r="K3" s="9"/>
      <c r="L3" s="9"/>
      <c r="M3" s="9"/>
      <c r="N3" s="9"/>
      <c r="O3" s="9"/>
      <c r="P3" s="9"/>
    </row>
    <row r="4" spans="2:28" ht="17.7" x14ac:dyDescent="0.3">
      <c r="B4" s="7"/>
      <c r="C4" s="10"/>
      <c r="D4" s="84"/>
      <c r="E4" s="84"/>
      <c r="F4" s="84"/>
      <c r="G4" s="84"/>
      <c r="H4" s="84"/>
      <c r="I4" s="84"/>
      <c r="J4" s="84" t="s">
        <v>1</v>
      </c>
    </row>
    <row r="5" spans="2:28" x14ac:dyDescent="0.25">
      <c r="C5" s="11"/>
      <c r="D5" s="11"/>
      <c r="F5" s="11" t="s">
        <v>1</v>
      </c>
      <c r="G5" s="12"/>
    </row>
    <row r="6" spans="2:28" s="15" customFormat="1" x14ac:dyDescent="0.3">
      <c r="B6" s="13" t="s">
        <v>2</v>
      </c>
      <c r="C6" s="14" t="s">
        <v>40</v>
      </c>
      <c r="D6" s="14" t="s">
        <v>41</v>
      </c>
      <c r="E6" s="14" t="s">
        <v>3</v>
      </c>
      <c r="F6" s="14" t="s">
        <v>4</v>
      </c>
      <c r="G6" s="85">
        <v>2024</v>
      </c>
      <c r="H6" s="85">
        <v>2025</v>
      </c>
      <c r="I6" s="85" t="s">
        <v>4</v>
      </c>
      <c r="J6" s="85" t="s">
        <v>44</v>
      </c>
    </row>
    <row r="7" spans="2:28" x14ac:dyDescent="0.25">
      <c r="B7" s="16" t="s">
        <v>5</v>
      </c>
      <c r="C7" s="17">
        <v>1667.7</v>
      </c>
      <c r="D7" s="17">
        <v>1641.3</v>
      </c>
      <c r="E7" s="17" t="e">
        <f>E21+E35+#REF!</f>
        <v>#REF!</v>
      </c>
      <c r="F7" s="17" t="e">
        <f>F21+F35+#REF!</f>
        <v>#REF!</v>
      </c>
      <c r="G7" s="86">
        <v>3353.8</v>
      </c>
      <c r="H7" s="86">
        <v>3302.3</v>
      </c>
      <c r="I7" s="86">
        <v>1686.1</v>
      </c>
      <c r="J7" s="86">
        <v>1661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9"/>
    </row>
    <row r="8" spans="2:28" x14ac:dyDescent="0.25">
      <c r="B8" s="2" t="s">
        <v>6</v>
      </c>
      <c r="C8" s="20">
        <v>9620.6</v>
      </c>
      <c r="D8" s="20">
        <v>14671.499999999996</v>
      </c>
      <c r="E8" s="20" t="e">
        <f>E22+E36+#REF!</f>
        <v>#REF!</v>
      </c>
      <c r="F8" s="20" t="e">
        <f>F22+F36+#REF!</f>
        <v>#REF!</v>
      </c>
      <c r="G8" s="18">
        <v>21825.699999999997</v>
      </c>
      <c r="H8" s="18">
        <v>28495.600000000002</v>
      </c>
      <c r="I8" s="18">
        <v>12205.1</v>
      </c>
      <c r="J8" s="18">
        <v>13824.099999999999</v>
      </c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2:28" x14ac:dyDescent="0.25">
      <c r="B9" s="23" t="s">
        <v>7</v>
      </c>
      <c r="C9" s="24">
        <v>685.40000000000009</v>
      </c>
      <c r="D9" s="24">
        <v>748</v>
      </c>
      <c r="E9" s="24">
        <f t="shared" ref="E9:F11" si="0">E23+E37</f>
        <v>0</v>
      </c>
      <c r="F9" s="24">
        <f t="shared" si="0"/>
        <v>0</v>
      </c>
      <c r="G9" s="87">
        <v>1499.4</v>
      </c>
      <c r="H9" s="87">
        <v>1503.5</v>
      </c>
      <c r="I9" s="87">
        <v>814</v>
      </c>
      <c r="J9" s="87">
        <v>755.5</v>
      </c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2:28" x14ac:dyDescent="0.25">
      <c r="B10" s="2" t="s">
        <v>8</v>
      </c>
      <c r="C10" s="25">
        <v>475.5</v>
      </c>
      <c r="D10" s="25">
        <v>535.79999999999995</v>
      </c>
      <c r="E10" s="25">
        <f t="shared" si="0"/>
        <v>0</v>
      </c>
      <c r="F10" s="25">
        <f t="shared" si="0"/>
        <v>0</v>
      </c>
      <c r="G10" s="18">
        <v>1070.7</v>
      </c>
      <c r="H10" s="18">
        <v>1069.5</v>
      </c>
      <c r="I10" s="18">
        <v>595.20000000000005</v>
      </c>
      <c r="J10" s="18">
        <v>533.70000000000005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2:28" x14ac:dyDescent="0.25">
      <c r="B11" s="23" t="s">
        <v>9</v>
      </c>
      <c r="C11" s="24">
        <v>497.79999999999995</v>
      </c>
      <c r="D11" s="24">
        <v>555.1</v>
      </c>
      <c r="E11" s="24">
        <f t="shared" si="0"/>
        <v>0</v>
      </c>
      <c r="F11" s="24">
        <f t="shared" si="0"/>
        <v>0</v>
      </c>
      <c r="G11" s="87">
        <v>1115</v>
      </c>
      <c r="H11" s="87">
        <v>1107.0999999999999</v>
      </c>
      <c r="I11" s="87">
        <v>617.20000000000005</v>
      </c>
      <c r="J11" s="87">
        <v>552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2:28" x14ac:dyDescent="0.25">
      <c r="B12" s="2" t="s">
        <v>10</v>
      </c>
      <c r="C12" s="27">
        <v>285.12322360136716</v>
      </c>
      <c r="D12" s="27">
        <v>326.44854688356793</v>
      </c>
      <c r="E12" s="27" t="str">
        <f t="shared" ref="E12:F12" si="1">IFERROR((E10*1000)/E7,"n.m")</f>
        <v>n.m</v>
      </c>
      <c r="F12" s="27" t="str">
        <f t="shared" si="1"/>
        <v>n.m</v>
      </c>
      <c r="G12" s="63">
        <v>319.24980618999342</v>
      </c>
      <c r="H12" s="63">
        <v>323.8651848711504</v>
      </c>
      <c r="I12" s="63">
        <v>353.00397366704232</v>
      </c>
      <c r="J12" s="63">
        <v>321.312462372065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2:28" hidden="1" outlineLevel="1" x14ac:dyDescent="0.25">
      <c r="B13" s="23" t="s">
        <v>12</v>
      </c>
      <c r="C13" s="29">
        <v>4.9425191775980704E-2</v>
      </c>
      <c r="D13" s="29">
        <v>3.6519783253246098E-2</v>
      </c>
      <c r="E13" s="29" t="str">
        <f t="shared" ref="E13:F13" si="2">IFERROR((E10/E8),"n.m")</f>
        <v>n.m</v>
      </c>
      <c r="F13" s="29" t="str">
        <f t="shared" si="2"/>
        <v>n.m</v>
      </c>
      <c r="G13" s="88">
        <v>4.9056845828541591E-2</v>
      </c>
      <c r="H13" s="88">
        <v>3.7532110220525272E-2</v>
      </c>
      <c r="I13" s="88">
        <v>4.8766499250313393E-2</v>
      </c>
      <c r="J13" s="88">
        <v>3.8606491561837666E-2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2:28" collapsed="1" x14ac:dyDescent="0.25">
      <c r="B14" s="23" t="s">
        <v>13</v>
      </c>
      <c r="C14" s="24">
        <v>6046.1</v>
      </c>
      <c r="D14" s="24">
        <v>5876.4</v>
      </c>
      <c r="E14" s="24">
        <f>E28+E42</f>
        <v>0</v>
      </c>
      <c r="F14" s="24">
        <f>F28+F42</f>
        <v>0</v>
      </c>
      <c r="G14" s="87">
        <v>5868.7</v>
      </c>
      <c r="H14" s="87">
        <v>5759.9</v>
      </c>
      <c r="I14" s="87">
        <v>5868.7</v>
      </c>
      <c r="J14" s="87">
        <v>5759.9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28" x14ac:dyDescent="0.25">
      <c r="B15" s="2" t="s">
        <v>14</v>
      </c>
      <c r="C15" s="25">
        <v>10309.799999999999</v>
      </c>
      <c r="D15" s="25">
        <v>11091.3</v>
      </c>
      <c r="E15" s="25">
        <f>E29+E43</f>
        <v>0</v>
      </c>
      <c r="F15" s="25">
        <f>F29+F43</f>
        <v>0</v>
      </c>
      <c r="G15" s="18">
        <v>11491.900000000001</v>
      </c>
      <c r="H15" s="18">
        <v>9884.6</v>
      </c>
      <c r="I15" s="18">
        <v>11491.900000000001</v>
      </c>
      <c r="J15" s="18">
        <v>9884.6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28" x14ac:dyDescent="0.25">
      <c r="B16" s="23" t="s">
        <v>15</v>
      </c>
      <c r="C16" s="24">
        <v>16355.9</v>
      </c>
      <c r="D16" s="24">
        <v>16967.699999999997</v>
      </c>
      <c r="E16" s="24">
        <f t="shared" ref="E16:F16" si="3">E14+E15</f>
        <v>0</v>
      </c>
      <c r="F16" s="24">
        <f t="shared" si="3"/>
        <v>0</v>
      </c>
      <c r="G16" s="87">
        <v>17360.600000000002</v>
      </c>
      <c r="H16" s="87">
        <v>15644.5</v>
      </c>
      <c r="I16" s="87">
        <v>17360.600000000002</v>
      </c>
      <c r="J16" s="87">
        <v>15644.5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2:27" x14ac:dyDescent="0.25">
      <c r="B17" s="2" t="s">
        <v>16</v>
      </c>
      <c r="C17" s="25"/>
      <c r="D17" s="25"/>
      <c r="E17" s="25"/>
      <c r="F17" s="25"/>
      <c r="G17" s="50">
        <v>7.3549969259726122E-2</v>
      </c>
      <c r="H17" s="50">
        <v>6.4808166010707421E-2</v>
      </c>
      <c r="I17" s="50"/>
      <c r="J17" s="50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2:27" x14ac:dyDescent="0.25">
      <c r="B18" s="23" t="s">
        <v>17</v>
      </c>
      <c r="C18" s="24"/>
      <c r="D18" s="24"/>
      <c r="E18" s="24"/>
      <c r="F18" s="24"/>
      <c r="G18" s="88">
        <v>7.6593084640510525E-2</v>
      </c>
      <c r="H18" s="88">
        <v>6.70866017676056E-2</v>
      </c>
      <c r="I18" s="88"/>
      <c r="J18" s="88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2:27" x14ac:dyDescent="0.25">
      <c r="C19" s="37"/>
      <c r="D19" s="37"/>
      <c r="E19" s="37"/>
      <c r="F19" s="37"/>
      <c r="G19" s="50"/>
      <c r="H19" s="50"/>
      <c r="I19" s="50"/>
      <c r="J19" s="50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2:27" x14ac:dyDescent="0.25">
      <c r="B20" s="13" t="s">
        <v>18</v>
      </c>
      <c r="C20" s="14" t="str">
        <f>C6</f>
        <v xml:space="preserve">H1 2024 </v>
      </c>
      <c r="D20" s="14" t="str">
        <f>D6</f>
        <v>H1 2025</v>
      </c>
      <c r="E20" s="14" t="str">
        <f>E6</f>
        <v>H2 2023</v>
      </c>
      <c r="F20" s="14" t="str">
        <f>F6</f>
        <v>H2 2024</v>
      </c>
      <c r="G20" s="14">
        <f t="shared" ref="G20:I20" si="4">G6</f>
        <v>2024</v>
      </c>
      <c r="H20" s="14">
        <f t="shared" si="4"/>
        <v>2025</v>
      </c>
      <c r="I20" s="14" t="str">
        <f t="shared" si="4"/>
        <v>H2 2024</v>
      </c>
      <c r="J20" s="14" t="str">
        <f>J6</f>
        <v>H2 2025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2:27" x14ac:dyDescent="0.25">
      <c r="B21" s="16" t="s">
        <v>19</v>
      </c>
      <c r="C21" s="17">
        <v>1338.5</v>
      </c>
      <c r="D21" s="17">
        <v>1330.3</v>
      </c>
      <c r="E21" s="17"/>
      <c r="F21" s="17"/>
      <c r="G21" s="17">
        <v>2721.3</v>
      </c>
      <c r="H21" s="17">
        <v>2442.8000000000002</v>
      </c>
      <c r="I21" s="17">
        <v>1382.8</v>
      </c>
      <c r="J21" s="17">
        <v>1112.5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2:27" x14ac:dyDescent="0.25">
      <c r="B22" s="2" t="s">
        <v>20</v>
      </c>
      <c r="C22" s="20">
        <v>6270.8</v>
      </c>
      <c r="D22" s="20">
        <v>9395.9</v>
      </c>
      <c r="E22" s="20"/>
      <c r="F22" s="20"/>
      <c r="G22" s="20">
        <v>14118.3</v>
      </c>
      <c r="H22" s="20">
        <v>15588.2</v>
      </c>
      <c r="I22" s="20">
        <v>7847.5</v>
      </c>
      <c r="J22" s="20">
        <v>6192.3</v>
      </c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2:27" x14ac:dyDescent="0.25">
      <c r="B23" s="23" t="s">
        <v>7</v>
      </c>
      <c r="C23" s="24">
        <v>177.8</v>
      </c>
      <c r="D23" s="24">
        <v>246.1</v>
      </c>
      <c r="E23" s="24"/>
      <c r="F23" s="24"/>
      <c r="G23" s="24">
        <v>459.5</v>
      </c>
      <c r="H23" s="24">
        <v>468.7</v>
      </c>
      <c r="I23" s="24">
        <v>281.7</v>
      </c>
      <c r="J23" s="24">
        <v>222.6</v>
      </c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2:27" x14ac:dyDescent="0.25">
      <c r="B24" s="2" t="s">
        <v>8</v>
      </c>
      <c r="C24" s="25">
        <v>105.7</v>
      </c>
      <c r="D24" s="25">
        <v>177.5</v>
      </c>
      <c r="E24" s="25"/>
      <c r="F24" s="25"/>
      <c r="G24" s="25">
        <v>313.10000000000002</v>
      </c>
      <c r="H24" s="25">
        <v>333.4</v>
      </c>
      <c r="I24" s="25">
        <v>207.4</v>
      </c>
      <c r="J24" s="25">
        <v>155.9</v>
      </c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2:27" x14ac:dyDescent="0.25">
      <c r="B25" s="23" t="s">
        <v>9</v>
      </c>
      <c r="C25" s="24">
        <v>108.6</v>
      </c>
      <c r="D25" s="24">
        <v>178.1</v>
      </c>
      <c r="E25" s="24"/>
      <c r="F25" s="24"/>
      <c r="G25" s="24">
        <v>319</v>
      </c>
      <c r="H25" s="24">
        <v>334.2</v>
      </c>
      <c r="I25" s="24">
        <v>210.4</v>
      </c>
      <c r="J25" s="24">
        <v>156.1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2:27" x14ac:dyDescent="0.25">
      <c r="B26" s="2" t="s">
        <v>10</v>
      </c>
      <c r="C26" s="27">
        <v>78.968995143817708</v>
      </c>
      <c r="D26" s="27">
        <v>133.42854995113885</v>
      </c>
      <c r="E26" s="27"/>
      <c r="F26" s="27"/>
      <c r="G26" s="27">
        <f t="shared" ref="G26:J26" si="5">IFERROR((G24*1000)/G21,"n.m")</f>
        <v>115.05530445007899</v>
      </c>
      <c r="H26" s="27">
        <f t="shared" si="5"/>
        <v>136.48272474209921</v>
      </c>
      <c r="I26" s="27">
        <f t="shared" si="5"/>
        <v>149.98553659242117</v>
      </c>
      <c r="J26" s="27">
        <f t="shared" si="5"/>
        <v>140.13483146067415</v>
      </c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2:27" hidden="1" outlineLevel="1" x14ac:dyDescent="0.25">
      <c r="B27" s="23" t="s">
        <v>12</v>
      </c>
      <c r="C27" s="29">
        <v>1.6855903552975698E-2</v>
      </c>
      <c r="D27" s="29">
        <v>1.8891218510201258E-2</v>
      </c>
      <c r="E27" s="29"/>
      <c r="F27" s="29"/>
      <c r="G27" s="29">
        <f t="shared" ref="G27:J27" si="6">IFERROR((G24/G22),"n.m")</f>
        <v>2.2176890985458591E-2</v>
      </c>
      <c r="H27" s="29">
        <f t="shared" si="6"/>
        <v>2.1387972953901026E-2</v>
      </c>
      <c r="I27" s="29">
        <f t="shared" si="6"/>
        <v>2.6428798980567061E-2</v>
      </c>
      <c r="J27" s="29">
        <f t="shared" si="6"/>
        <v>2.5176428790594771E-2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2:27" collapsed="1" x14ac:dyDescent="0.25">
      <c r="B28" s="23" t="s">
        <v>13</v>
      </c>
      <c r="C28" s="24">
        <v>1870.3</v>
      </c>
      <c r="D28" s="24">
        <v>1826.9</v>
      </c>
      <c r="E28" s="24"/>
      <c r="F28" s="24"/>
      <c r="G28" s="24">
        <v>1745</v>
      </c>
      <c r="H28" s="24">
        <v>1606.9</v>
      </c>
      <c r="I28" s="24">
        <v>1745</v>
      </c>
      <c r="J28" s="24">
        <v>1606.9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2:27" x14ac:dyDescent="0.25">
      <c r="B29" s="2" t="s">
        <v>14</v>
      </c>
      <c r="C29" s="25">
        <v>4182.2</v>
      </c>
      <c r="D29" s="25">
        <v>4204.3</v>
      </c>
      <c r="E29" s="25"/>
      <c r="F29" s="25"/>
      <c r="G29" s="25">
        <v>4549.8</v>
      </c>
      <c r="H29" s="25">
        <v>3990.3</v>
      </c>
      <c r="I29" s="25">
        <v>4549.8</v>
      </c>
      <c r="J29" s="25">
        <v>3990.3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2:27" x14ac:dyDescent="0.25">
      <c r="B30" s="23" t="s">
        <v>15</v>
      </c>
      <c r="C30" s="24">
        <v>6052.5</v>
      </c>
      <c r="D30" s="24">
        <v>6031.2000000000007</v>
      </c>
      <c r="E30" s="24"/>
      <c r="F30" s="24"/>
      <c r="G30" s="24">
        <f t="shared" ref="G30:J30" si="7">G28+G29</f>
        <v>6294.8</v>
      </c>
      <c r="H30" s="24">
        <f t="shared" si="7"/>
        <v>5597.2000000000007</v>
      </c>
      <c r="I30" s="24">
        <f t="shared" si="7"/>
        <v>6294.8</v>
      </c>
      <c r="J30" s="24">
        <f t="shared" si="7"/>
        <v>5597.2000000000007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2:27" x14ac:dyDescent="0.25">
      <c r="B31" s="2" t="s">
        <v>16</v>
      </c>
      <c r="C31" s="25"/>
      <c r="D31" s="25"/>
      <c r="E31" s="25"/>
      <c r="F31" s="25"/>
      <c r="G31" s="32">
        <f>G24/((E30+G30)/2)</f>
        <v>9.9478934993963278E-2</v>
      </c>
      <c r="H31" s="32">
        <f>H24/((F30+H30)/2)</f>
        <v>0.11913099406846278</v>
      </c>
      <c r="I31" s="32"/>
      <c r="J31" s="32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2:27" x14ac:dyDescent="0.25">
      <c r="B32" s="23" t="s">
        <v>17</v>
      </c>
      <c r="C32" s="24"/>
      <c r="D32" s="24"/>
      <c r="E32" s="24"/>
      <c r="F32" s="24"/>
      <c r="G32" s="29">
        <f>G25/((E30+G30)/2)</f>
        <v>0.10135349812543687</v>
      </c>
      <c r="H32" s="29">
        <f>H25/((F30+H30)/2)</f>
        <v>0.11941685128278423</v>
      </c>
      <c r="I32" s="29"/>
      <c r="J32" s="29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2:27" ht="24.05" customHeight="1" x14ac:dyDescent="0.25">
      <c r="B33" s="41" t="s">
        <v>21</v>
      </c>
      <c r="C33" s="37"/>
      <c r="D33" s="37"/>
      <c r="E33" s="37"/>
      <c r="F33" s="37"/>
      <c r="G33" s="38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2:27" s="15" customFormat="1" x14ac:dyDescent="0.3">
      <c r="B34" s="13" t="s">
        <v>22</v>
      </c>
      <c r="C34" s="14" t="str">
        <f>C20</f>
        <v xml:space="preserve">H1 2024 </v>
      </c>
      <c r="D34" s="14" t="str">
        <f>D20</f>
        <v>H1 2025</v>
      </c>
      <c r="E34" s="14" t="str">
        <f>E20</f>
        <v>H2 2023</v>
      </c>
      <c r="F34" s="14" t="str">
        <f>F20</f>
        <v>H2 2024</v>
      </c>
      <c r="G34" s="85">
        <v>2024</v>
      </c>
      <c r="H34" s="85">
        <v>2025</v>
      </c>
      <c r="I34" s="85" t="s">
        <v>4</v>
      </c>
      <c r="J34" s="85" t="s">
        <v>44</v>
      </c>
    </row>
    <row r="35" spans="2:27" x14ac:dyDescent="0.25">
      <c r="B35" s="16" t="s">
        <v>19</v>
      </c>
      <c r="C35" s="17">
        <v>629.9</v>
      </c>
      <c r="D35" s="17">
        <v>665</v>
      </c>
      <c r="E35" s="17"/>
      <c r="F35" s="17"/>
      <c r="G35" s="86">
        <v>1289.7</v>
      </c>
      <c r="H35" s="86">
        <v>1424.2</v>
      </c>
      <c r="I35" s="86">
        <v>659.8</v>
      </c>
      <c r="J35" s="86">
        <v>759.2</v>
      </c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2:27" x14ac:dyDescent="0.25">
      <c r="B36" s="2" t="s">
        <v>20</v>
      </c>
      <c r="C36" s="20">
        <v>5300.7</v>
      </c>
      <c r="D36" s="20">
        <v>8694.7999999999993</v>
      </c>
      <c r="E36" s="20"/>
      <c r="F36" s="20"/>
      <c r="G36" s="18">
        <v>12575.3</v>
      </c>
      <c r="H36" s="18">
        <v>17502.099999999999</v>
      </c>
      <c r="I36" s="18">
        <v>7274.6</v>
      </c>
      <c r="J36" s="18">
        <v>8807.2999999999993</v>
      </c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2:27" x14ac:dyDescent="0.25">
      <c r="B37" s="23" t="s">
        <v>7</v>
      </c>
      <c r="C37" s="24">
        <v>507.6</v>
      </c>
      <c r="D37" s="24">
        <v>501.9</v>
      </c>
      <c r="E37" s="24"/>
      <c r="F37" s="24"/>
      <c r="G37" s="87">
        <v>1039.9000000000001</v>
      </c>
      <c r="H37" s="87">
        <v>1034.8</v>
      </c>
      <c r="I37" s="87">
        <v>532.29999999999995</v>
      </c>
      <c r="J37" s="87">
        <v>532.9</v>
      </c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2:27" x14ac:dyDescent="0.25">
      <c r="B38" s="2" t="s">
        <v>8</v>
      </c>
      <c r="C38" s="25">
        <v>369.8</v>
      </c>
      <c r="D38" s="25">
        <v>358.3</v>
      </c>
      <c r="E38" s="25"/>
      <c r="F38" s="25"/>
      <c r="G38" s="18">
        <v>757.6</v>
      </c>
      <c r="H38" s="18">
        <v>736.1</v>
      </c>
      <c r="I38" s="18">
        <v>387.8</v>
      </c>
      <c r="J38" s="18">
        <v>377.8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2:27" x14ac:dyDescent="0.25">
      <c r="B39" s="23" t="s">
        <v>9</v>
      </c>
      <c r="C39" s="24">
        <v>389.2</v>
      </c>
      <c r="D39" s="24">
        <v>377</v>
      </c>
      <c r="E39" s="24"/>
      <c r="F39" s="24"/>
      <c r="G39" s="87">
        <v>796</v>
      </c>
      <c r="H39" s="87">
        <v>772.9</v>
      </c>
      <c r="I39" s="87">
        <v>406.8</v>
      </c>
      <c r="J39" s="87">
        <v>395.9</v>
      </c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2:27" x14ac:dyDescent="0.25">
      <c r="B40" s="2" t="s">
        <v>10</v>
      </c>
      <c r="C40" s="27">
        <v>587.07731385934278</v>
      </c>
      <c r="D40" s="27">
        <v>538.79699248120301</v>
      </c>
      <c r="E40" s="27"/>
      <c r="F40" s="27"/>
      <c r="G40" s="63">
        <v>587.42343180584635</v>
      </c>
      <c r="H40" s="63">
        <v>516.85156579132138</v>
      </c>
      <c r="I40" s="63">
        <v>587.75386480751752</v>
      </c>
      <c r="J40" s="63">
        <v>497.6290832455216</v>
      </c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2:27" hidden="1" outlineLevel="1" x14ac:dyDescent="0.25">
      <c r="B41" s="23" t="s">
        <v>12</v>
      </c>
      <c r="C41" s="29">
        <v>6.9764370743486709E-2</v>
      </c>
      <c r="D41" s="29">
        <v>4.1208538436766806E-2</v>
      </c>
      <c r="E41" s="29"/>
      <c r="F41" s="29"/>
      <c r="G41" s="88">
        <v>6.0245083616295443E-2</v>
      </c>
      <c r="H41" s="88">
        <v>4.205781020563247E-2</v>
      </c>
      <c r="I41" s="88">
        <v>5.3308772990954829E-2</v>
      </c>
      <c r="J41" s="88">
        <v>4.2896233806047263E-2</v>
      </c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2:27" collapsed="1" x14ac:dyDescent="0.25">
      <c r="B42" s="23" t="s">
        <v>13</v>
      </c>
      <c r="C42" s="24">
        <v>4175.8</v>
      </c>
      <c r="D42" s="24">
        <v>4049.5</v>
      </c>
      <c r="E42" s="24"/>
      <c r="F42" s="24"/>
      <c r="G42" s="87">
        <v>4123.7</v>
      </c>
      <c r="H42" s="87">
        <v>4153</v>
      </c>
      <c r="I42" s="87">
        <v>4123.7</v>
      </c>
      <c r="J42" s="87">
        <v>4153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2:27" x14ac:dyDescent="0.25">
      <c r="B43" s="2" t="s">
        <v>14</v>
      </c>
      <c r="C43" s="25">
        <v>6127.6</v>
      </c>
      <c r="D43" s="25">
        <v>6887</v>
      </c>
      <c r="E43" s="25"/>
      <c r="F43" s="25"/>
      <c r="G43" s="18">
        <v>6942.1</v>
      </c>
      <c r="H43" s="18">
        <v>5894.3</v>
      </c>
      <c r="I43" s="18">
        <v>6942.1</v>
      </c>
      <c r="J43" s="18">
        <v>5894.3</v>
      </c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2:27" x14ac:dyDescent="0.25">
      <c r="B44" s="23" t="s">
        <v>15</v>
      </c>
      <c r="C44" s="24">
        <v>10303.400000000001</v>
      </c>
      <c r="D44" s="24">
        <v>10936.5</v>
      </c>
      <c r="E44" s="24"/>
      <c r="F44" s="24"/>
      <c r="G44" s="87">
        <v>11065.8</v>
      </c>
      <c r="H44" s="87">
        <v>10047.299999999999</v>
      </c>
      <c r="I44" s="87">
        <v>11065.8</v>
      </c>
      <c r="J44" s="87">
        <v>10047.299999999999</v>
      </c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2:27" x14ac:dyDescent="0.25">
      <c r="B45" s="2" t="s">
        <v>16</v>
      </c>
      <c r="C45" s="25"/>
      <c r="D45" s="25"/>
      <c r="E45" s="25"/>
      <c r="F45" s="25"/>
      <c r="G45" s="50">
        <v>8.1456672383113007E-2</v>
      </c>
      <c r="H45" s="50">
        <v>6.9729220247145146E-2</v>
      </c>
      <c r="I45" s="50"/>
      <c r="J45" s="50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2:27" x14ac:dyDescent="0.25">
      <c r="B46" s="23" t="s">
        <v>17</v>
      </c>
      <c r="C46" s="24"/>
      <c r="D46" s="24"/>
      <c r="E46" s="24"/>
      <c r="F46" s="24"/>
      <c r="G46" s="88">
        <v>8.5585416073070159E-2</v>
      </c>
      <c r="H46" s="88">
        <v>7.3215207619913708E-2</v>
      </c>
      <c r="I46" s="88"/>
      <c r="J46" s="88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2:27" s="44" customFormat="1" ht="24.05" customHeight="1" x14ac:dyDescent="0.2">
      <c r="B47" s="41" t="s">
        <v>21</v>
      </c>
      <c r="C47" s="42"/>
      <c r="D47" s="42"/>
      <c r="E47" s="11"/>
      <c r="F47" s="42"/>
      <c r="G47" s="43"/>
      <c r="I47" s="41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2:27" ht="28.8" hidden="1" outlineLevel="1" x14ac:dyDescent="0.25">
      <c r="B48" s="13" t="s">
        <v>23</v>
      </c>
      <c r="C48" s="45" t="str">
        <f>'[1]Control Chk'!E76</f>
        <v>H1 2024 
Re-Presented</v>
      </c>
      <c r="D48" s="14" t="str">
        <f>D6</f>
        <v>H1 2025</v>
      </c>
      <c r="E48" s="14" t="str">
        <f>E34</f>
        <v>H2 2023</v>
      </c>
      <c r="F48" s="14" t="str">
        <f>F34</f>
        <v>H2 2024</v>
      </c>
      <c r="G48" s="39"/>
      <c r="I48" s="41"/>
      <c r="J48" s="44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2:27" hidden="1" outlineLevel="1" x14ac:dyDescent="0.25">
      <c r="B49" s="16" t="s">
        <v>5</v>
      </c>
      <c r="C49" s="17">
        <f t="shared" ref="C49:F53" si="8">C63+C77+C91</f>
        <v>0</v>
      </c>
      <c r="D49" s="17">
        <f t="shared" si="8"/>
        <v>14.5</v>
      </c>
      <c r="E49" s="17">
        <f t="shared" si="8"/>
        <v>0</v>
      </c>
      <c r="F49" s="17">
        <f t="shared" si="8"/>
        <v>0</v>
      </c>
      <c r="G49" s="18"/>
      <c r="H49" s="21"/>
      <c r="I49" s="46"/>
      <c r="J49" s="44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2:27" hidden="1" outlineLevel="1" x14ac:dyDescent="0.25">
      <c r="B50" s="2" t="s">
        <v>6</v>
      </c>
      <c r="C50" s="20">
        <f t="shared" si="8"/>
        <v>-0.8</v>
      </c>
      <c r="D50" s="20">
        <f t="shared" si="8"/>
        <v>4</v>
      </c>
      <c r="E50" s="20">
        <f t="shared" si="8"/>
        <v>0</v>
      </c>
      <c r="F50" s="20">
        <f t="shared" si="8"/>
        <v>0</v>
      </c>
      <c r="G50" s="18"/>
      <c r="H50" s="21"/>
      <c r="I50" s="46"/>
      <c r="J50" s="44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2:27" hidden="1" outlineLevel="1" x14ac:dyDescent="0.25">
      <c r="B51" s="23" t="s">
        <v>7</v>
      </c>
      <c r="C51" s="24">
        <f t="shared" si="8"/>
        <v>6.8</v>
      </c>
      <c r="D51" s="24">
        <f t="shared" si="8"/>
        <v>-1.5</v>
      </c>
      <c r="E51" s="24">
        <f t="shared" si="8"/>
        <v>0</v>
      </c>
      <c r="F51" s="24">
        <f t="shared" si="8"/>
        <v>0</v>
      </c>
      <c r="G51" s="18"/>
      <c r="H51" s="21"/>
      <c r="I51" s="46"/>
      <c r="J51" s="44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2:27" hidden="1" outlineLevel="1" x14ac:dyDescent="0.25">
      <c r="B52" s="2" t="s">
        <v>8</v>
      </c>
      <c r="C52" s="25">
        <f t="shared" si="8"/>
        <v>6.1</v>
      </c>
      <c r="D52" s="25">
        <f t="shared" si="8"/>
        <v>-2.1</v>
      </c>
      <c r="E52" s="25">
        <f t="shared" si="8"/>
        <v>0</v>
      </c>
      <c r="F52" s="25">
        <f t="shared" si="8"/>
        <v>0</v>
      </c>
      <c r="G52" s="18"/>
      <c r="H52" s="26"/>
      <c r="I52" s="46"/>
      <c r="J52" s="44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2:27" hidden="1" outlineLevel="1" x14ac:dyDescent="0.25">
      <c r="B53" s="23" t="s">
        <v>9</v>
      </c>
      <c r="C53" s="24">
        <f>C67+C81+C95</f>
        <v>6.1</v>
      </c>
      <c r="D53" s="24">
        <f t="shared" si="8"/>
        <v>-2.1</v>
      </c>
      <c r="E53" s="24">
        <f t="shared" si="8"/>
        <v>0</v>
      </c>
      <c r="F53" s="24">
        <f t="shared" si="8"/>
        <v>0</v>
      </c>
      <c r="G53" s="18"/>
      <c r="H53" s="26"/>
      <c r="I53" s="46"/>
      <c r="J53" s="44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2:27" hidden="1" outlineLevel="1" x14ac:dyDescent="0.25">
      <c r="B54" s="2" t="s">
        <v>10</v>
      </c>
      <c r="C54" s="28" t="str">
        <f t="shared" ref="C54:F54" si="9">IFERROR((C52*1000)/C49,"n.m")</f>
        <v>n.m</v>
      </c>
      <c r="D54" s="27">
        <f t="shared" si="9"/>
        <v>-144.82758620689654</v>
      </c>
      <c r="E54" s="27" t="str">
        <f t="shared" si="9"/>
        <v>n.m</v>
      </c>
      <c r="F54" s="27" t="str">
        <f t="shared" si="9"/>
        <v>n.m</v>
      </c>
      <c r="G54" s="18"/>
      <c r="H54" s="27"/>
      <c r="I54" s="46"/>
      <c r="J54" s="44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2:27" hidden="1" outlineLevel="2" x14ac:dyDescent="0.25">
      <c r="B55" s="23" t="s">
        <v>12</v>
      </c>
      <c r="C55" s="30">
        <f>IFERROR((C52/C50),"n.m")</f>
        <v>-7.6249999999999991</v>
      </c>
      <c r="D55" s="29">
        <f>IFERROR((D52/D50),"n.m")</f>
        <v>-0.52500000000000002</v>
      </c>
      <c r="E55" s="29" t="str">
        <f t="shared" ref="E55:F55" si="10">IFERROR((E52/E50),"n.m")</f>
        <v>n.m</v>
      </c>
      <c r="F55" s="29" t="str">
        <f t="shared" si="10"/>
        <v>n.m</v>
      </c>
      <c r="G55" s="27"/>
      <c r="H55" s="27"/>
      <c r="I55" s="46"/>
      <c r="J55" s="44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2:27" hidden="1" outlineLevel="1" x14ac:dyDescent="0.25">
      <c r="B56" s="23" t="s">
        <v>13</v>
      </c>
      <c r="C56" s="24">
        <f t="shared" ref="C56:F57" si="11">C70+C84+C98</f>
        <v>0</v>
      </c>
      <c r="D56" s="24">
        <f t="shared" si="11"/>
        <v>15.7</v>
      </c>
      <c r="E56" s="24">
        <f t="shared" si="11"/>
        <v>0</v>
      </c>
      <c r="F56" s="24">
        <f t="shared" si="11"/>
        <v>0</v>
      </c>
      <c r="G56" s="25"/>
      <c r="H56" s="47"/>
      <c r="I56" s="46"/>
      <c r="J56" s="44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2:27" hidden="1" outlineLevel="1" x14ac:dyDescent="0.25">
      <c r="B57" s="2" t="s">
        <v>14</v>
      </c>
      <c r="C57" s="25">
        <f t="shared" si="11"/>
        <v>0</v>
      </c>
      <c r="D57" s="25">
        <f t="shared" si="11"/>
        <v>2.8</v>
      </c>
      <c r="E57" s="25">
        <f t="shared" si="11"/>
        <v>0</v>
      </c>
      <c r="F57" s="25">
        <f t="shared" si="11"/>
        <v>0</v>
      </c>
      <c r="G57" s="25"/>
      <c r="H57" s="21"/>
      <c r="I57" s="46"/>
      <c r="J57" s="44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2:27" hidden="1" outlineLevel="1" x14ac:dyDescent="0.25">
      <c r="B58" s="23" t="s">
        <v>15</v>
      </c>
      <c r="C58" s="24">
        <f>C56+C57</f>
        <v>0</v>
      </c>
      <c r="D58" s="24">
        <f>D56+D57</f>
        <v>18.5</v>
      </c>
      <c r="E58" s="24">
        <f t="shared" ref="E58:F58" si="12">E56+E57</f>
        <v>0</v>
      </c>
      <c r="F58" s="24">
        <f t="shared" si="12"/>
        <v>0</v>
      </c>
      <c r="G58" s="25"/>
      <c r="H58" s="21"/>
      <c r="I58" s="46"/>
      <c r="J58" s="44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2:27" hidden="1" outlineLevel="2" x14ac:dyDescent="0.25">
      <c r="B59" s="2" t="s">
        <v>16</v>
      </c>
      <c r="C59" s="32"/>
      <c r="D59" s="32"/>
      <c r="E59" s="33"/>
      <c r="F59" s="33"/>
      <c r="G59" s="34"/>
      <c r="H59" s="21"/>
      <c r="I59" s="46"/>
      <c r="J59" s="44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2:27" hidden="1" outlineLevel="2" x14ac:dyDescent="0.25">
      <c r="B60" s="23" t="s">
        <v>17</v>
      </c>
      <c r="C60" s="29"/>
      <c r="D60" s="29"/>
      <c r="E60" s="35"/>
      <c r="F60" s="35"/>
      <c r="G60" s="34"/>
      <c r="H60" s="36"/>
      <c r="I60" s="22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2:27" hidden="1" outlineLevel="1" collapsed="1" x14ac:dyDescent="0.25">
      <c r="B61" s="2"/>
      <c r="C61" s="48"/>
      <c r="D61" s="48"/>
      <c r="E61" s="48"/>
      <c r="F61" s="48"/>
      <c r="G61" s="31"/>
      <c r="I61" s="41"/>
      <c r="J61" s="44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2:27" ht="28.8" hidden="1" outlineLevel="1" x14ac:dyDescent="0.25">
      <c r="B62" s="49" t="s">
        <v>24</v>
      </c>
      <c r="C62" s="14" t="str">
        <f>C48</f>
        <v>H1 2024 
Re-Presented</v>
      </c>
      <c r="D62" s="14" t="str">
        <f>D48</f>
        <v>H1 2025</v>
      </c>
      <c r="E62" s="14" t="str">
        <f>E48</f>
        <v>H2 2023</v>
      </c>
      <c r="F62" s="14" t="str">
        <f>F48</f>
        <v>H2 2024</v>
      </c>
      <c r="G62" s="39"/>
      <c r="I62" s="41"/>
      <c r="J62" s="44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2:27" hidden="1" outlineLevel="1" x14ac:dyDescent="0.25">
      <c r="B63" s="16" t="s">
        <v>5</v>
      </c>
      <c r="C63" s="17">
        <v>0</v>
      </c>
      <c r="D63" s="17">
        <v>14.5</v>
      </c>
      <c r="E63" s="17"/>
      <c r="F63" s="17"/>
      <c r="G63" s="50"/>
      <c r="H63" s="51"/>
      <c r="I63" s="41"/>
      <c r="J63" s="44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2:27" hidden="1" outlineLevel="1" x14ac:dyDescent="0.25">
      <c r="B64" s="2" t="s">
        <v>6</v>
      </c>
      <c r="C64" s="20">
        <v>0</v>
      </c>
      <c r="D64" s="20">
        <v>4</v>
      </c>
      <c r="E64" s="20"/>
      <c r="F64" s="20"/>
      <c r="G64" s="50"/>
      <c r="H64" s="51"/>
      <c r="I64" s="41"/>
      <c r="J64" s="44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2:27" hidden="1" outlineLevel="1" x14ac:dyDescent="0.25">
      <c r="B65" s="23" t="s">
        <v>7</v>
      </c>
      <c r="C65" s="24">
        <v>6.8</v>
      </c>
      <c r="D65" s="24">
        <v>-1.5</v>
      </c>
      <c r="E65" s="24"/>
      <c r="F65" s="24"/>
      <c r="G65" s="50"/>
      <c r="H65" s="51"/>
      <c r="I65" s="41"/>
      <c r="J65" s="44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2:27" hidden="1" outlineLevel="1" x14ac:dyDescent="0.25">
      <c r="B66" s="2" t="s">
        <v>8</v>
      </c>
      <c r="C66" s="25">
        <v>6.1</v>
      </c>
      <c r="D66" s="25">
        <v>-2.1</v>
      </c>
      <c r="E66" s="25"/>
      <c r="F66" s="25"/>
      <c r="G66" s="50"/>
      <c r="H66" s="51"/>
      <c r="I66" s="41"/>
      <c r="J66" s="44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2:27" hidden="1" outlineLevel="1" x14ac:dyDescent="0.25">
      <c r="B67" s="23" t="s">
        <v>9</v>
      </c>
      <c r="C67" s="24">
        <v>6.1</v>
      </c>
      <c r="D67" s="24">
        <v>-2.1</v>
      </c>
      <c r="E67" s="24"/>
      <c r="F67" s="24"/>
      <c r="G67" s="50"/>
      <c r="H67" s="51"/>
      <c r="I67" s="41"/>
      <c r="J67" s="44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2:27" hidden="1" outlineLevel="1" x14ac:dyDescent="0.25">
      <c r="B68" s="2" t="s">
        <v>10</v>
      </c>
      <c r="C68" s="28" t="str">
        <f t="shared" ref="C68:D68" si="13">IFERROR((C66*1000)/C63,"n.m")</f>
        <v>n.m</v>
      </c>
      <c r="D68" s="27">
        <f t="shared" si="13"/>
        <v>-144.82758620689654</v>
      </c>
      <c r="E68" s="27"/>
      <c r="F68" s="27"/>
      <c r="G68" s="50"/>
      <c r="H68" s="51"/>
      <c r="I68" s="41" t="s">
        <v>25</v>
      </c>
      <c r="J68" s="44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2:27" hidden="1" outlineLevel="2" x14ac:dyDescent="0.25">
      <c r="B69" s="23" t="s">
        <v>12</v>
      </c>
      <c r="C69" s="52" t="str">
        <f t="shared" ref="C69:D69" si="14">IFERROR((C66/C64),"n.m")</f>
        <v>n.m</v>
      </c>
      <c r="D69" s="29">
        <f t="shared" si="14"/>
        <v>-0.52500000000000002</v>
      </c>
      <c r="E69" s="29"/>
      <c r="F69" s="29"/>
      <c r="G69" s="50"/>
      <c r="H69" s="51"/>
      <c r="I69" s="41"/>
      <c r="J69" s="44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2:27" hidden="1" outlineLevel="1" x14ac:dyDescent="0.25">
      <c r="B70" s="23" t="s">
        <v>13</v>
      </c>
      <c r="C70" s="24">
        <v>0</v>
      </c>
      <c r="D70" s="24">
        <v>15.7</v>
      </c>
      <c r="E70" s="24"/>
      <c r="F70" s="24"/>
      <c r="G70" s="50"/>
      <c r="H70" s="51"/>
      <c r="I70" s="41"/>
      <c r="J70" s="44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2:27" hidden="1" outlineLevel="1" x14ac:dyDescent="0.25">
      <c r="B71" s="2" t="s">
        <v>14</v>
      </c>
      <c r="C71" s="25">
        <v>0</v>
      </c>
      <c r="D71" s="25">
        <v>2.8</v>
      </c>
      <c r="E71" s="25"/>
      <c r="F71" s="25"/>
      <c r="G71" s="50"/>
      <c r="H71" s="51"/>
      <c r="I71" s="41"/>
      <c r="J71" s="44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2:27" hidden="1" outlineLevel="1" x14ac:dyDescent="0.25">
      <c r="B72" s="23" t="s">
        <v>15</v>
      </c>
      <c r="C72" s="24">
        <f t="shared" ref="C72:D72" si="15">C70+C71</f>
        <v>0</v>
      </c>
      <c r="D72" s="24">
        <f t="shared" si="15"/>
        <v>18.5</v>
      </c>
      <c r="E72" s="24"/>
      <c r="F72" s="24"/>
      <c r="G72" s="50"/>
      <c r="H72" s="51"/>
      <c r="I72" s="41"/>
      <c r="J72" s="44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2:27" hidden="1" outlineLevel="2" x14ac:dyDescent="0.25">
      <c r="B73" s="2" t="s">
        <v>16</v>
      </c>
      <c r="C73" s="32"/>
      <c r="D73" s="32"/>
      <c r="E73" s="33"/>
      <c r="F73" s="33"/>
      <c r="G73" s="50"/>
      <c r="H73" s="51"/>
      <c r="I73" s="53"/>
      <c r="J73" s="44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2:27" hidden="1" outlineLevel="2" x14ac:dyDescent="0.25">
      <c r="B74" s="23" t="s">
        <v>17</v>
      </c>
      <c r="C74" s="29"/>
      <c r="D74" s="29"/>
      <c r="E74" s="35"/>
      <c r="F74" s="35"/>
      <c r="G74" s="34"/>
      <c r="H74" s="36"/>
      <c r="I74" s="22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2:27" hidden="1" outlineLevel="1" collapsed="1" x14ac:dyDescent="0.25">
      <c r="B75" s="2"/>
      <c r="C75" s="54"/>
      <c r="D75" s="54"/>
      <c r="E75" s="54"/>
      <c r="F75" s="54"/>
      <c r="G75" s="55"/>
      <c r="I75" s="41"/>
      <c r="J75" s="44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2:27" ht="28.8" hidden="1" outlineLevel="1" x14ac:dyDescent="0.25">
      <c r="B76" s="49" t="s">
        <v>26</v>
      </c>
      <c r="C76" s="14" t="str">
        <f t="shared" ref="C76:F76" si="16">C62</f>
        <v>H1 2024 
Re-Presented</v>
      </c>
      <c r="D76" s="14" t="str">
        <f t="shared" si="16"/>
        <v>H1 2025</v>
      </c>
      <c r="E76" s="14" t="str">
        <f t="shared" si="16"/>
        <v>H2 2023</v>
      </c>
      <c r="F76" s="14" t="str">
        <f t="shared" si="16"/>
        <v>H2 2024</v>
      </c>
      <c r="G76" s="39"/>
      <c r="H76" s="56"/>
      <c r="I76" s="41"/>
      <c r="J76" s="44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2:27" hidden="1" outlineLevel="1" x14ac:dyDescent="0.25">
      <c r="B77" s="16" t="s">
        <v>5</v>
      </c>
      <c r="C77" s="17">
        <v>0</v>
      </c>
      <c r="D77" s="17">
        <v>0</v>
      </c>
      <c r="E77" s="17"/>
      <c r="F77" s="17"/>
      <c r="G77" s="50"/>
      <c r="H77" s="51"/>
      <c r="I77" s="41"/>
      <c r="J77" s="44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2:27" hidden="1" outlineLevel="1" x14ac:dyDescent="0.25">
      <c r="B78" s="2" t="s">
        <v>6</v>
      </c>
      <c r="C78" s="20">
        <v>0</v>
      </c>
      <c r="D78" s="20">
        <v>0</v>
      </c>
      <c r="E78" s="20"/>
      <c r="F78" s="20"/>
      <c r="G78" s="50"/>
      <c r="H78" s="51"/>
      <c r="I78" s="41"/>
      <c r="J78" s="44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2:27" hidden="1" outlineLevel="1" x14ac:dyDescent="0.25">
      <c r="B79" s="23" t="s">
        <v>7</v>
      </c>
      <c r="C79" s="24">
        <v>0</v>
      </c>
      <c r="D79" s="24">
        <v>0</v>
      </c>
      <c r="E79" s="24"/>
      <c r="F79" s="24"/>
      <c r="G79" s="50"/>
      <c r="H79" s="51"/>
      <c r="I79" s="41"/>
      <c r="J79" s="44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2:27" hidden="1" outlineLevel="1" x14ac:dyDescent="0.25">
      <c r="B80" s="2" t="s">
        <v>8</v>
      </c>
      <c r="C80" s="25">
        <v>0</v>
      </c>
      <c r="D80" s="25">
        <v>0</v>
      </c>
      <c r="E80" s="25"/>
      <c r="F80" s="25"/>
      <c r="G80" s="50"/>
      <c r="H80" s="51"/>
      <c r="I80" s="41"/>
      <c r="J80" s="44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2:27" hidden="1" outlineLevel="1" x14ac:dyDescent="0.25">
      <c r="B81" s="23" t="s">
        <v>9</v>
      </c>
      <c r="C81" s="24">
        <v>0</v>
      </c>
      <c r="D81" s="24">
        <v>0</v>
      </c>
      <c r="E81" s="24"/>
      <c r="F81" s="24"/>
      <c r="G81" s="50"/>
      <c r="H81" s="51"/>
      <c r="I81" s="41"/>
      <c r="J81" s="44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2:27" hidden="1" outlineLevel="1" x14ac:dyDescent="0.25">
      <c r="B82" s="2" t="s">
        <v>10</v>
      </c>
      <c r="C82" s="28" t="str">
        <f t="shared" ref="C82:D82" si="17">IFERROR((C80*1000)/C77,"n.m")</f>
        <v>n.m</v>
      </c>
      <c r="D82" s="28" t="str">
        <f t="shared" si="17"/>
        <v>n.m</v>
      </c>
      <c r="E82" s="27"/>
      <c r="F82" s="27"/>
      <c r="G82" s="50"/>
      <c r="H82" s="51"/>
      <c r="I82" s="41" t="s">
        <v>25</v>
      </c>
      <c r="J82" s="44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2:27" hidden="1" outlineLevel="2" x14ac:dyDescent="0.25">
      <c r="B83" s="23" t="s">
        <v>12</v>
      </c>
      <c r="C83" s="29" t="str">
        <f t="shared" ref="C83:D83" si="18">IFERROR((C80/C78),"n.m")</f>
        <v>n.m</v>
      </c>
      <c r="D83" s="29" t="str">
        <f t="shared" si="18"/>
        <v>n.m</v>
      </c>
      <c r="E83" s="29"/>
      <c r="F83" s="29"/>
      <c r="G83" s="50"/>
      <c r="H83" s="51"/>
      <c r="I83" s="41"/>
      <c r="J83" s="44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2:27" hidden="1" outlineLevel="1" collapsed="1" x14ac:dyDescent="0.25">
      <c r="B84" s="23" t="s">
        <v>13</v>
      </c>
      <c r="C84" s="24">
        <v>0</v>
      </c>
      <c r="D84" s="24">
        <v>0</v>
      </c>
      <c r="E84" s="24"/>
      <c r="F84" s="24"/>
      <c r="G84" s="50"/>
      <c r="H84" s="51"/>
      <c r="I84" s="41"/>
      <c r="J84" s="44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2:27" hidden="1" outlineLevel="1" x14ac:dyDescent="0.25">
      <c r="B85" s="2" t="s">
        <v>14</v>
      </c>
      <c r="C85" s="25">
        <v>0</v>
      </c>
      <c r="D85" s="25">
        <v>0</v>
      </c>
      <c r="E85" s="25"/>
      <c r="F85" s="25"/>
      <c r="G85" s="50"/>
      <c r="H85" s="51"/>
      <c r="I85" s="41"/>
      <c r="J85" s="44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2:27" hidden="1" outlineLevel="1" x14ac:dyDescent="0.25">
      <c r="B86" s="23" t="s">
        <v>15</v>
      </c>
      <c r="C86" s="24">
        <f t="shared" ref="C86:D86" si="19">C84+C85</f>
        <v>0</v>
      </c>
      <c r="D86" s="24">
        <f t="shared" si="19"/>
        <v>0</v>
      </c>
      <c r="E86" s="24"/>
      <c r="F86" s="24"/>
      <c r="G86" s="50"/>
      <c r="H86" s="51"/>
      <c r="I86" s="41"/>
      <c r="J86" s="44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2:27" hidden="1" outlineLevel="2" x14ac:dyDescent="0.25">
      <c r="B87" s="2" t="s">
        <v>16</v>
      </c>
      <c r="C87" s="32"/>
      <c r="D87" s="32"/>
      <c r="E87" s="33"/>
      <c r="F87" s="33"/>
      <c r="G87" s="50"/>
      <c r="H87" s="51"/>
      <c r="I87" s="41"/>
      <c r="J87" s="44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2:27" hidden="1" outlineLevel="2" x14ac:dyDescent="0.25">
      <c r="B88" s="23" t="s">
        <v>17</v>
      </c>
      <c r="C88" s="29"/>
      <c r="D88" s="29"/>
      <c r="E88" s="35"/>
      <c r="F88" s="35"/>
      <c r="G88" s="34"/>
      <c r="H88" s="36"/>
      <c r="I88" s="22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2:27" hidden="1" outlineLevel="1" collapsed="1" x14ac:dyDescent="0.25">
      <c r="B89" s="2"/>
      <c r="C89" s="54"/>
      <c r="D89" s="54"/>
      <c r="E89" s="54"/>
      <c r="F89" s="54"/>
      <c r="G89" s="55"/>
      <c r="I89" s="41"/>
      <c r="J89" s="44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2:27" ht="28.8" hidden="1" outlineLevel="1" x14ac:dyDescent="0.25">
      <c r="B90" s="13" t="s">
        <v>27</v>
      </c>
      <c r="C90" s="14" t="str">
        <f t="shared" ref="C90:F90" si="20">C62</f>
        <v>H1 2024 
Re-Presented</v>
      </c>
      <c r="D90" s="14" t="str">
        <f t="shared" si="20"/>
        <v>H1 2025</v>
      </c>
      <c r="E90" s="14" t="str">
        <f t="shared" si="20"/>
        <v>H2 2023</v>
      </c>
      <c r="F90" s="14" t="str">
        <f t="shared" si="20"/>
        <v>H2 2024</v>
      </c>
      <c r="G90" s="39"/>
      <c r="I90" s="41"/>
      <c r="J90" s="44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2:27" hidden="1" outlineLevel="1" x14ac:dyDescent="0.25">
      <c r="B91" s="16" t="s">
        <v>5</v>
      </c>
      <c r="C91" s="17">
        <v>0</v>
      </c>
      <c r="D91" s="17">
        <v>0</v>
      </c>
      <c r="E91" s="17"/>
      <c r="F91" s="17"/>
      <c r="G91" s="18"/>
      <c r="I91" s="41"/>
      <c r="J91" s="44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2:27" hidden="1" outlineLevel="1" x14ac:dyDescent="0.25">
      <c r="B92" s="2" t="s">
        <v>6</v>
      </c>
      <c r="C92" s="20">
        <v>-0.8</v>
      </c>
      <c r="D92" s="20">
        <v>0</v>
      </c>
      <c r="E92" s="20"/>
      <c r="F92" s="20"/>
      <c r="G92" s="40"/>
      <c r="H92" s="40"/>
      <c r="I92" s="41"/>
      <c r="J92" s="44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2:27" hidden="1" outlineLevel="1" x14ac:dyDescent="0.25">
      <c r="B93" s="23" t="s">
        <v>7</v>
      </c>
      <c r="C93" s="24">
        <v>0</v>
      </c>
      <c r="D93" s="24">
        <v>0</v>
      </c>
      <c r="E93" s="24"/>
      <c r="F93" s="24"/>
      <c r="G93" s="25"/>
      <c r="I93" s="41"/>
      <c r="J93" s="44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2:27" hidden="1" outlineLevel="1" x14ac:dyDescent="0.25">
      <c r="B94" s="2" t="s">
        <v>8</v>
      </c>
      <c r="C94" s="25">
        <v>0</v>
      </c>
      <c r="D94" s="25">
        <v>0</v>
      </c>
      <c r="E94" s="25"/>
      <c r="F94" s="25"/>
      <c r="G94" s="40"/>
      <c r="H94" s="40"/>
      <c r="I94" s="57"/>
      <c r="J94" s="44"/>
      <c r="Q94" s="51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2:27" hidden="1" outlineLevel="1" x14ac:dyDescent="0.25">
      <c r="B95" s="23" t="s">
        <v>9</v>
      </c>
      <c r="C95" s="24">
        <v>0</v>
      </c>
      <c r="D95" s="24">
        <v>0</v>
      </c>
      <c r="E95" s="24"/>
      <c r="F95" s="24"/>
      <c r="G95" s="40"/>
      <c r="H95" s="40"/>
      <c r="I95" s="41"/>
      <c r="J95" s="44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2:27" hidden="1" outlineLevel="1" x14ac:dyDescent="0.25">
      <c r="B96" s="2" t="s">
        <v>10</v>
      </c>
      <c r="C96" s="28" t="str">
        <f t="shared" ref="C96:D96" si="21">IFERROR((C94*1000)/C91,"n.m")</f>
        <v>n.m</v>
      </c>
      <c r="D96" s="28" t="str">
        <f t="shared" si="21"/>
        <v>n.m</v>
      </c>
      <c r="E96" s="27"/>
      <c r="F96" s="27"/>
      <c r="G96" s="27" t="str">
        <f>IFERROR((#REF!*1000)/#REF!,"n.m")</f>
        <v>n.m</v>
      </c>
      <c r="H96" s="27" t="str">
        <f>IFERROR((#REF!*1000)/#REF!,"n.m")</f>
        <v>n.m</v>
      </c>
      <c r="I96" s="41" t="s">
        <v>25</v>
      </c>
      <c r="J96" s="44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2:27" hidden="1" outlineLevel="2" x14ac:dyDescent="0.25">
      <c r="B97" s="23" t="s">
        <v>12</v>
      </c>
      <c r="C97" s="29">
        <f t="shared" ref="C97:D97" si="22">IFERROR((C94/C92),"n.m")</f>
        <v>0</v>
      </c>
      <c r="D97" s="29" t="str">
        <f t="shared" si="22"/>
        <v>n.m</v>
      </c>
      <c r="E97" s="29"/>
      <c r="F97" s="29"/>
      <c r="G97" s="32"/>
      <c r="I97" s="41"/>
      <c r="J97" s="44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2:27" hidden="1" outlineLevel="1" collapsed="1" x14ac:dyDescent="0.25">
      <c r="B98" s="23" t="s">
        <v>13</v>
      </c>
      <c r="C98" s="24">
        <v>0</v>
      </c>
      <c r="D98" s="24">
        <v>0</v>
      </c>
      <c r="E98" s="24"/>
      <c r="F98" s="24"/>
      <c r="G98" s="25"/>
      <c r="I98" s="41"/>
      <c r="J98" s="44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2:27" hidden="1" outlineLevel="1" x14ac:dyDescent="0.25">
      <c r="B99" s="2" t="s">
        <v>14</v>
      </c>
      <c r="C99" s="25">
        <v>0</v>
      </c>
      <c r="D99" s="25">
        <v>0</v>
      </c>
      <c r="E99" s="25"/>
      <c r="F99" s="25"/>
      <c r="G99" s="25"/>
      <c r="I99" s="41"/>
      <c r="J99" s="44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2:27" hidden="1" outlineLevel="1" x14ac:dyDescent="0.25">
      <c r="B100" s="23" t="s">
        <v>15</v>
      </c>
      <c r="C100" s="24">
        <f t="shared" ref="C100:D100" si="23">C98+C99</f>
        <v>0</v>
      </c>
      <c r="D100" s="24">
        <f t="shared" si="23"/>
        <v>0</v>
      </c>
      <c r="E100" s="24"/>
      <c r="F100" s="24"/>
      <c r="G100" s="25"/>
      <c r="I100" s="41"/>
      <c r="J100" s="44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2:27" hidden="1" outlineLevel="2" x14ac:dyDescent="0.25">
      <c r="B101" s="2" t="s">
        <v>16</v>
      </c>
      <c r="C101" s="32"/>
      <c r="D101" s="32"/>
      <c r="E101" s="33"/>
      <c r="F101" s="33"/>
      <c r="G101" s="34"/>
      <c r="I101" s="41"/>
      <c r="J101" s="44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2:27" hidden="1" outlineLevel="2" x14ac:dyDescent="0.25">
      <c r="B102" s="23" t="s">
        <v>17</v>
      </c>
      <c r="C102" s="29"/>
      <c r="D102" s="29"/>
      <c r="E102" s="35"/>
      <c r="F102" s="35"/>
      <c r="G102" s="34"/>
      <c r="H102" s="36"/>
      <c r="I102" s="22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2:27" hidden="1" outlineLevel="1" collapsed="1" x14ac:dyDescent="0.25">
      <c r="B103" s="2"/>
      <c r="C103" s="32"/>
      <c r="D103" s="32"/>
      <c r="E103" s="32"/>
      <c r="F103" s="32"/>
      <c r="G103" s="1"/>
      <c r="I103" s="41"/>
      <c r="J103" s="44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2:27" collapsed="1" x14ac:dyDescent="0.25">
      <c r="B104" s="2"/>
      <c r="C104" s="11"/>
      <c r="D104" s="11"/>
      <c r="E104" s="1"/>
      <c r="F104" s="11" t="s">
        <v>1</v>
      </c>
      <c r="G104" s="11"/>
      <c r="I104" s="41"/>
      <c r="J104" s="44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2:27" ht="28.8" x14ac:dyDescent="0.25">
      <c r="B105" s="13" t="s">
        <v>28</v>
      </c>
      <c r="C105" s="14" t="str">
        <f>C90</f>
        <v>H1 2024 
Re-Presented</v>
      </c>
      <c r="D105" s="14" t="str">
        <f>D34</f>
        <v>H1 2025</v>
      </c>
      <c r="E105" s="14" t="str">
        <f>E34</f>
        <v>H2 2023</v>
      </c>
      <c r="F105" s="14" t="str">
        <f>F34</f>
        <v>H2 2024</v>
      </c>
      <c r="G105" s="85" t="s">
        <v>45</v>
      </c>
      <c r="H105" s="85">
        <v>2025</v>
      </c>
      <c r="I105" s="85" t="s">
        <v>46</v>
      </c>
      <c r="J105" s="85" t="s">
        <v>44</v>
      </c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2:27" x14ac:dyDescent="0.25">
      <c r="B106" s="16" t="s">
        <v>5</v>
      </c>
      <c r="C106" s="17">
        <v>534.4</v>
      </c>
      <c r="D106" s="17">
        <v>577.1</v>
      </c>
      <c r="E106" s="17">
        <f t="shared" ref="E106:F110" si="24">E120+E134+E148</f>
        <v>0</v>
      </c>
      <c r="F106" s="17">
        <f t="shared" si="24"/>
        <v>0</v>
      </c>
      <c r="G106" s="86">
        <v>1166.0999999999999</v>
      </c>
      <c r="H106" s="86">
        <v>1082.5999999999999</v>
      </c>
      <c r="I106" s="86">
        <v>631.69999999999993</v>
      </c>
      <c r="J106" s="86">
        <v>505.5</v>
      </c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2:27" x14ac:dyDescent="0.25">
      <c r="B107" s="2" t="s">
        <v>6</v>
      </c>
      <c r="C107" s="20">
        <v>567.30000000000007</v>
      </c>
      <c r="D107" s="20">
        <v>595.20000000000005</v>
      </c>
      <c r="E107" s="20">
        <f t="shared" si="24"/>
        <v>0</v>
      </c>
      <c r="F107" s="20">
        <f t="shared" si="24"/>
        <v>0</v>
      </c>
      <c r="G107" s="18">
        <v>1160.8999999999999</v>
      </c>
      <c r="H107" s="18">
        <v>1104.3</v>
      </c>
      <c r="I107" s="18">
        <v>593.6</v>
      </c>
      <c r="J107" s="18">
        <v>509.1</v>
      </c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2:27" x14ac:dyDescent="0.25">
      <c r="B108" s="23" t="s">
        <v>7</v>
      </c>
      <c r="C108" s="24">
        <v>-25</v>
      </c>
      <c r="D108" s="24">
        <v>239.4</v>
      </c>
      <c r="E108" s="24">
        <f t="shared" si="24"/>
        <v>0</v>
      </c>
      <c r="F108" s="24">
        <f t="shared" si="24"/>
        <v>0</v>
      </c>
      <c r="G108" s="87">
        <v>-15.8</v>
      </c>
      <c r="H108" s="87">
        <v>335.7</v>
      </c>
      <c r="I108" s="87">
        <v>9.2000000000000028</v>
      </c>
      <c r="J108" s="87">
        <v>96.3</v>
      </c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2:27" x14ac:dyDescent="0.25">
      <c r="B109" s="2" t="s">
        <v>8</v>
      </c>
      <c r="C109" s="25">
        <v>-93.4</v>
      </c>
      <c r="D109" s="25">
        <v>172.9</v>
      </c>
      <c r="E109" s="25">
        <f t="shared" si="24"/>
        <v>0</v>
      </c>
      <c r="F109" s="25">
        <f t="shared" si="24"/>
        <v>0</v>
      </c>
      <c r="G109" s="18">
        <v>-151.5</v>
      </c>
      <c r="H109" s="18">
        <v>197.70000000000002</v>
      </c>
      <c r="I109" s="18">
        <v>-58.1</v>
      </c>
      <c r="J109" s="18">
        <v>24.800000000000004</v>
      </c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2:27" x14ac:dyDescent="0.25">
      <c r="B110" s="23" t="s">
        <v>9</v>
      </c>
      <c r="C110" s="24">
        <v>-93.4</v>
      </c>
      <c r="D110" s="24">
        <v>172.9</v>
      </c>
      <c r="E110" s="24">
        <f t="shared" si="24"/>
        <v>0</v>
      </c>
      <c r="F110" s="24">
        <f t="shared" si="24"/>
        <v>0</v>
      </c>
      <c r="G110" s="87">
        <v>-151.5</v>
      </c>
      <c r="H110" s="87">
        <v>197.70000000000002</v>
      </c>
      <c r="I110" s="87">
        <v>-58.1</v>
      </c>
      <c r="J110" s="87">
        <v>24.800000000000004</v>
      </c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2:27" hidden="1" outlineLevel="1" x14ac:dyDescent="0.25">
      <c r="B111" s="23" t="s">
        <v>10</v>
      </c>
      <c r="C111" s="59">
        <v>-174.77544910179643</v>
      </c>
      <c r="D111" s="59">
        <v>299.60145555363022</v>
      </c>
      <c r="E111" s="59" t="str">
        <f t="shared" ref="E111:F111" si="25">IFERROR((E109*1000)/E106,"n.m")</f>
        <v>n.m</v>
      </c>
      <c r="F111" s="59" t="str">
        <f t="shared" si="25"/>
        <v>n.m</v>
      </c>
      <c r="G111" s="89">
        <v>-129.92024697710318</v>
      </c>
      <c r="H111" s="89">
        <v>182.61592462590065</v>
      </c>
      <c r="I111" s="89">
        <v>-91.974038309324058</v>
      </c>
      <c r="J111" s="89">
        <v>49.060336300692391</v>
      </c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2:27" hidden="1" outlineLevel="1" x14ac:dyDescent="0.25">
      <c r="B112" s="2" t="s">
        <v>12</v>
      </c>
      <c r="C112" s="32">
        <v>-0.16463952053587166</v>
      </c>
      <c r="D112" s="32">
        <v>0.29049059139784944</v>
      </c>
      <c r="E112" s="32" t="str">
        <f t="shared" ref="E112:F112" si="26">IFERROR((E109/E107),"n.m")</f>
        <v>n.m</v>
      </c>
      <c r="F112" s="32" t="str">
        <f t="shared" si="26"/>
        <v>n.m</v>
      </c>
      <c r="G112" s="50">
        <v>-0.13050219657162548</v>
      </c>
      <c r="H112" s="50">
        <v>0.17902743819614236</v>
      </c>
      <c r="I112" s="50">
        <v>-9.787735849056603E-2</v>
      </c>
      <c r="J112" s="50">
        <v>4.8713415831860153E-2</v>
      </c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2:27" collapsed="1" x14ac:dyDescent="0.25">
      <c r="B113" s="2" t="s">
        <v>13</v>
      </c>
      <c r="C113" s="25">
        <v>2403.7000000000003</v>
      </c>
      <c r="D113" s="25">
        <v>2189.9</v>
      </c>
      <c r="E113" s="25">
        <f t="shared" ref="E113:F114" si="27">E127+E141+E155</f>
        <v>0</v>
      </c>
      <c r="F113" s="25">
        <f t="shared" si="27"/>
        <v>0</v>
      </c>
      <c r="G113" s="18">
        <v>2270.4</v>
      </c>
      <c r="H113" s="18">
        <v>2177.4</v>
      </c>
      <c r="I113" s="18">
        <v>2270.4</v>
      </c>
      <c r="J113" s="18">
        <v>2177.4</v>
      </c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2:27" x14ac:dyDescent="0.25">
      <c r="B114" s="23" t="s">
        <v>14</v>
      </c>
      <c r="C114" s="24">
        <v>219.70000000000002</v>
      </c>
      <c r="D114" s="24">
        <v>129.80000000000001</v>
      </c>
      <c r="E114" s="24">
        <f t="shared" si="27"/>
        <v>0</v>
      </c>
      <c r="F114" s="24">
        <f t="shared" si="27"/>
        <v>0</v>
      </c>
      <c r="G114" s="87">
        <v>201.70000000000002</v>
      </c>
      <c r="H114" s="87">
        <v>195.20000000000002</v>
      </c>
      <c r="I114" s="87">
        <v>201.70000000000002</v>
      </c>
      <c r="J114" s="87">
        <v>195.20000000000002</v>
      </c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2:27" x14ac:dyDescent="0.25">
      <c r="B115" s="2" t="s">
        <v>15</v>
      </c>
      <c r="C115" s="25">
        <v>2623.4</v>
      </c>
      <c r="D115" s="25">
        <v>2319.7000000000003</v>
      </c>
      <c r="E115" s="25">
        <f t="shared" ref="E115:F115" si="28">E113+E114</f>
        <v>0</v>
      </c>
      <c r="F115" s="25">
        <f t="shared" si="28"/>
        <v>0</v>
      </c>
      <c r="G115" s="18">
        <v>2472.1</v>
      </c>
      <c r="H115" s="18">
        <v>2372.6</v>
      </c>
      <c r="I115" s="18">
        <v>2472.1</v>
      </c>
      <c r="J115" s="18">
        <v>2372.6</v>
      </c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2:27" hidden="1" x14ac:dyDescent="0.25">
      <c r="B116" s="23" t="s">
        <v>16</v>
      </c>
      <c r="C116" s="29" t="e">
        <f>C109/((#REF!+C115)/2)</f>
        <v>#REF!</v>
      </c>
      <c r="D116" s="29" t="e">
        <f>D109/((#REF!+D115)/2)</f>
        <v>#REF!</v>
      </c>
      <c r="E116" s="24"/>
      <c r="F116" s="24"/>
      <c r="G116" s="34"/>
      <c r="H116" s="21"/>
      <c r="I116" s="46"/>
      <c r="J116" s="44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2:27" hidden="1" x14ac:dyDescent="0.25">
      <c r="B117" s="2" t="s">
        <v>17</v>
      </c>
      <c r="C117" s="32" t="e">
        <f>C110/((#REF!+C115)/2)</f>
        <v>#REF!</v>
      </c>
      <c r="D117" s="32" t="e">
        <f>D110/((#REF!+D115)/2)</f>
        <v>#REF!</v>
      </c>
      <c r="E117" s="25"/>
      <c r="F117" s="25"/>
      <c r="G117" s="34"/>
      <c r="H117" s="36"/>
      <c r="I117" s="22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2:27" x14ac:dyDescent="0.25">
      <c r="B118" s="2"/>
      <c r="C118" s="54"/>
      <c r="D118" s="54"/>
      <c r="E118" s="54"/>
      <c r="F118" s="54"/>
      <c r="G118" s="55"/>
      <c r="I118" s="41"/>
      <c r="J118" s="44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2:27" x14ac:dyDescent="0.25">
      <c r="B119" s="49" t="s">
        <v>29</v>
      </c>
      <c r="C119" s="14" t="str">
        <f>C6</f>
        <v xml:space="preserve">H1 2024 </v>
      </c>
      <c r="D119" s="14" t="str">
        <f>D105</f>
        <v>H1 2025</v>
      </c>
      <c r="E119" s="14" t="str">
        <f t="shared" ref="E119" si="29">E105</f>
        <v>H2 2023</v>
      </c>
      <c r="F119" s="14" t="str">
        <f>F105</f>
        <v>H2 2024</v>
      </c>
      <c r="G119" s="1"/>
      <c r="I119" s="1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2:27" x14ac:dyDescent="0.25">
      <c r="B120" s="16" t="s">
        <v>5</v>
      </c>
      <c r="C120" s="17">
        <v>32.4</v>
      </c>
      <c r="D120" s="17">
        <v>0</v>
      </c>
      <c r="E120" s="17"/>
      <c r="F120" s="17"/>
      <c r="G120" s="1"/>
      <c r="I120" s="1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2:27" x14ac:dyDescent="0.25">
      <c r="B121" s="2" t="s">
        <v>6</v>
      </c>
      <c r="C121" s="20">
        <v>58.6</v>
      </c>
      <c r="D121" s="20">
        <v>0.3</v>
      </c>
      <c r="E121" s="20"/>
      <c r="F121" s="20"/>
      <c r="G121" s="1"/>
      <c r="I121" s="1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2:27" x14ac:dyDescent="0.25">
      <c r="B122" s="23" t="s">
        <v>7</v>
      </c>
      <c r="C122" s="24">
        <v>-1.9</v>
      </c>
      <c r="D122" s="24">
        <v>14.3</v>
      </c>
      <c r="E122" s="24"/>
      <c r="F122" s="24"/>
      <c r="G122" s="1"/>
      <c r="I122" s="1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2:27" x14ac:dyDescent="0.25">
      <c r="B123" s="2" t="s">
        <v>8</v>
      </c>
      <c r="C123" s="25">
        <v>-12.4</v>
      </c>
      <c r="D123" s="25">
        <v>5.3</v>
      </c>
      <c r="E123" s="25"/>
      <c r="F123" s="25"/>
      <c r="G123" s="1"/>
      <c r="I123" s="1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2:27" x14ac:dyDescent="0.25">
      <c r="B124" s="23" t="s">
        <v>9</v>
      </c>
      <c r="C124" s="24">
        <v>-12.4</v>
      </c>
      <c r="D124" s="24">
        <v>5.3</v>
      </c>
      <c r="E124" s="24"/>
      <c r="F124" s="24"/>
      <c r="G124" s="1"/>
      <c r="I124" s="1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2:27" hidden="1" outlineLevel="1" x14ac:dyDescent="0.25">
      <c r="B125" s="23" t="s">
        <v>10</v>
      </c>
      <c r="C125" s="59">
        <v>-382.71604938271605</v>
      </c>
      <c r="D125" s="59" t="s">
        <v>11</v>
      </c>
      <c r="E125" s="59"/>
      <c r="F125" s="59"/>
      <c r="G125" s="1"/>
      <c r="I125" s="1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2:27" hidden="1" outlineLevel="1" x14ac:dyDescent="0.25">
      <c r="B126" s="2" t="s">
        <v>12</v>
      </c>
      <c r="C126" s="32">
        <v>-0.21160409556313994</v>
      </c>
      <c r="D126" s="32">
        <v>17.666666666666668</v>
      </c>
      <c r="E126" s="32"/>
      <c r="F126" s="32"/>
      <c r="G126" s="1"/>
      <c r="I126" s="1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2:27" collapsed="1" x14ac:dyDescent="0.25">
      <c r="B127" s="2" t="s">
        <v>13</v>
      </c>
      <c r="C127" s="25">
        <v>487.2</v>
      </c>
      <c r="D127" s="25">
        <v>414.3</v>
      </c>
      <c r="E127" s="25"/>
      <c r="F127" s="25"/>
      <c r="G127" s="1"/>
      <c r="I127" s="1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2:27" x14ac:dyDescent="0.25">
      <c r="B128" s="23" t="s">
        <v>14</v>
      </c>
      <c r="C128" s="24">
        <v>37.200000000000003</v>
      </c>
      <c r="D128" s="24">
        <v>29.9</v>
      </c>
      <c r="E128" s="24"/>
      <c r="F128" s="24"/>
      <c r="G128" s="1"/>
      <c r="I128" s="1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2:27" x14ac:dyDescent="0.25">
      <c r="B129" s="2" t="s">
        <v>15</v>
      </c>
      <c r="C129" s="25">
        <v>524.4</v>
      </c>
      <c r="D129" s="25">
        <v>444.2</v>
      </c>
      <c r="E129" s="25"/>
      <c r="F129" s="25"/>
      <c r="G129" s="1"/>
      <c r="I129" s="1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2:27" hidden="1" x14ac:dyDescent="0.25">
      <c r="B130" s="23" t="s">
        <v>16</v>
      </c>
      <c r="C130" s="29" t="e">
        <f>C123/((#REF!+C129)/2)</f>
        <v>#REF!</v>
      </c>
      <c r="D130" s="29" t="e">
        <f>D123/((#REF!+D129)/2)</f>
        <v>#REF!</v>
      </c>
      <c r="E130" s="24"/>
      <c r="F130" s="24"/>
      <c r="G130" s="34"/>
      <c r="I130" s="41"/>
      <c r="J130" s="44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2:27" hidden="1" x14ac:dyDescent="0.25">
      <c r="B131" s="2" t="s">
        <v>17</v>
      </c>
      <c r="C131" s="32" t="e">
        <f>C124/((#REF!+C129)/2)</f>
        <v>#REF!</v>
      </c>
      <c r="D131" s="32" t="e">
        <f>D124/((#REF!+D129)/2)</f>
        <v>#REF!</v>
      </c>
      <c r="E131" s="25"/>
      <c r="F131" s="25"/>
      <c r="G131" s="34"/>
      <c r="H131" s="36"/>
      <c r="I131" s="22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2:27" x14ac:dyDescent="0.25">
      <c r="B132" s="2"/>
      <c r="C132" s="54"/>
      <c r="D132" s="54"/>
      <c r="E132" s="54"/>
      <c r="F132" s="54"/>
      <c r="G132" s="55"/>
      <c r="I132" s="41"/>
      <c r="J132" s="44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2:27" ht="28.8" x14ac:dyDescent="0.25">
      <c r="B133" s="49" t="s">
        <v>30</v>
      </c>
      <c r="C133" s="14" t="str">
        <f>C105</f>
        <v>H1 2024 
Re-Presented</v>
      </c>
      <c r="D133" s="14" t="str">
        <f>D119</f>
        <v>H1 2025</v>
      </c>
      <c r="E133" s="14" t="str">
        <f t="shared" ref="E133" si="30">E119</f>
        <v>H2 2023</v>
      </c>
      <c r="F133" s="14" t="str">
        <f>F119</f>
        <v>H2 2024</v>
      </c>
      <c r="G133" s="39"/>
      <c r="I133" s="41"/>
      <c r="J133" s="44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2:27" x14ac:dyDescent="0.25">
      <c r="B134" s="16" t="s">
        <v>5</v>
      </c>
      <c r="C134" s="17">
        <v>338.6</v>
      </c>
      <c r="D134" s="17">
        <v>353.8</v>
      </c>
      <c r="E134" s="17"/>
      <c r="F134" s="17"/>
      <c r="G134" s="18"/>
      <c r="I134" s="41"/>
      <c r="J134" s="44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2:27" x14ac:dyDescent="0.25">
      <c r="B135" s="2" t="s">
        <v>6</v>
      </c>
      <c r="C135" s="20">
        <v>439</v>
      </c>
      <c r="D135" s="20">
        <v>498</v>
      </c>
      <c r="E135" s="20"/>
      <c r="F135" s="20"/>
      <c r="G135" s="25"/>
      <c r="I135" s="41"/>
      <c r="J135" s="44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2:27" x14ac:dyDescent="0.25">
      <c r="B136" s="23" t="s">
        <v>7</v>
      </c>
      <c r="C136" s="24">
        <v>-3.5</v>
      </c>
      <c r="D136" s="24">
        <v>250.7</v>
      </c>
      <c r="E136" s="24"/>
      <c r="F136" s="24"/>
      <c r="G136" s="25"/>
      <c r="I136" s="41"/>
      <c r="J136" s="44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2:27" x14ac:dyDescent="0.25">
      <c r="B137" s="2" t="s">
        <v>8</v>
      </c>
      <c r="C137" s="25">
        <v>-56.9</v>
      </c>
      <c r="D137" s="25">
        <v>195.2</v>
      </c>
      <c r="E137" s="25"/>
      <c r="F137" s="25"/>
      <c r="G137" s="25"/>
      <c r="I137" s="41"/>
      <c r="J137" s="44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2:27" x14ac:dyDescent="0.25">
      <c r="B138" s="23" t="s">
        <v>9</v>
      </c>
      <c r="C138" s="24">
        <v>-56.9</v>
      </c>
      <c r="D138" s="24">
        <v>195.2</v>
      </c>
      <c r="E138" s="24"/>
      <c r="F138" s="24"/>
      <c r="G138" s="25"/>
      <c r="I138" s="41"/>
      <c r="J138" s="44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2:27" hidden="1" outlineLevel="1" x14ac:dyDescent="0.25">
      <c r="B139" s="23" t="s">
        <v>10</v>
      </c>
      <c r="C139" s="58">
        <v>-168.04489072652095</v>
      </c>
      <c r="D139" s="58">
        <v>551.72413793103442</v>
      </c>
      <c r="E139" s="58"/>
      <c r="F139" s="58"/>
      <c r="G139" s="27"/>
      <c r="I139" s="41"/>
      <c r="J139" s="44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2:27" hidden="1" outlineLevel="1" x14ac:dyDescent="0.25">
      <c r="B140" s="2" t="s">
        <v>12</v>
      </c>
      <c r="C140" s="31">
        <v>-0.12961275626423691</v>
      </c>
      <c r="D140" s="31">
        <v>0.39196787148594375</v>
      </c>
      <c r="E140" s="31"/>
      <c r="F140" s="31"/>
      <c r="G140" s="32"/>
      <c r="I140" s="41"/>
      <c r="J140" s="44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2:27" collapsed="1" x14ac:dyDescent="0.25">
      <c r="B141" s="2" t="s">
        <v>13</v>
      </c>
      <c r="C141" s="25">
        <v>1881.7</v>
      </c>
      <c r="D141" s="25">
        <v>1762.4</v>
      </c>
      <c r="E141" s="25"/>
      <c r="F141" s="25"/>
      <c r="G141" s="25"/>
      <c r="I141" s="41"/>
      <c r="J141" s="44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2:27" x14ac:dyDescent="0.25">
      <c r="B142" s="23" t="s">
        <v>14</v>
      </c>
      <c r="C142" s="24">
        <v>180.6</v>
      </c>
      <c r="D142" s="24">
        <v>89.6</v>
      </c>
      <c r="E142" s="24"/>
      <c r="F142" s="24"/>
      <c r="G142" s="25"/>
      <c r="I142" s="41"/>
      <c r="J142" s="44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2:27" x14ac:dyDescent="0.25">
      <c r="B143" s="2" t="s">
        <v>15</v>
      </c>
      <c r="C143" s="25">
        <v>2062.3000000000002</v>
      </c>
      <c r="D143" s="25">
        <v>1852</v>
      </c>
      <c r="E143" s="25"/>
      <c r="F143" s="25"/>
      <c r="G143" s="25"/>
      <c r="I143" s="41"/>
      <c r="J143" s="44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2:27" hidden="1" x14ac:dyDescent="0.25">
      <c r="B144" s="23" t="s">
        <v>16</v>
      </c>
      <c r="C144" s="29" t="e">
        <f>C137/((#REF!+C143)/2)</f>
        <v>#REF!</v>
      </c>
      <c r="D144" s="29" t="e">
        <f>D137/((#REF!+D143)/2)</f>
        <v>#REF!</v>
      </c>
      <c r="E144" s="24"/>
      <c r="F144" s="24"/>
      <c r="G144" s="34"/>
      <c r="I144" s="41"/>
      <c r="J144" s="44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2:27" hidden="1" x14ac:dyDescent="0.25">
      <c r="B145" s="2" t="s">
        <v>17</v>
      </c>
      <c r="C145" s="32" t="e">
        <f>C138/((#REF!+C143)/2)</f>
        <v>#REF!</v>
      </c>
      <c r="D145" s="32" t="e">
        <f>D138/((#REF!+D143)/2)</f>
        <v>#REF!</v>
      </c>
      <c r="E145" s="25"/>
      <c r="F145" s="25"/>
      <c r="G145" s="34"/>
      <c r="H145" s="36"/>
      <c r="I145" s="22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2:27" x14ac:dyDescent="0.25">
      <c r="B146" s="2"/>
      <c r="C146" s="54"/>
      <c r="D146" s="54"/>
      <c r="E146" s="54"/>
      <c r="F146" s="54"/>
      <c r="G146" s="55"/>
      <c r="I146" s="41"/>
      <c r="J146" s="44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2:27" x14ac:dyDescent="0.25">
      <c r="B147" s="49" t="s">
        <v>31</v>
      </c>
      <c r="C147" s="14" t="str">
        <f>C6</f>
        <v xml:space="preserve">H1 2024 </v>
      </c>
      <c r="D147" s="14" t="str">
        <f>D133</f>
        <v>H1 2025</v>
      </c>
      <c r="E147" s="14" t="str">
        <f t="shared" ref="E147" si="31">E133</f>
        <v>H2 2023</v>
      </c>
      <c r="F147" s="14" t="str">
        <f>F133</f>
        <v>H2 2024</v>
      </c>
      <c r="G147" s="39"/>
      <c r="I147" s="41"/>
      <c r="J147" s="44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2:27" x14ac:dyDescent="0.25">
      <c r="B148" s="16" t="s">
        <v>5</v>
      </c>
      <c r="C148" s="17">
        <v>163.4</v>
      </c>
      <c r="D148" s="17">
        <v>223.3</v>
      </c>
      <c r="E148" s="17"/>
      <c r="F148" s="17"/>
      <c r="G148" s="60"/>
      <c r="I148" s="41"/>
      <c r="J148" s="44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2:27" x14ac:dyDescent="0.25">
      <c r="B149" s="2" t="s">
        <v>6</v>
      </c>
      <c r="C149" s="20">
        <v>69.7</v>
      </c>
      <c r="D149" s="20">
        <v>96.9</v>
      </c>
      <c r="E149" s="20"/>
      <c r="F149" s="20"/>
      <c r="G149" s="55"/>
      <c r="I149" s="41"/>
      <c r="J149" s="44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2:27" x14ac:dyDescent="0.25">
      <c r="B150" s="23" t="s">
        <v>7</v>
      </c>
      <c r="C150" s="24">
        <v>-19.600000000000001</v>
      </c>
      <c r="D150" s="24">
        <v>-25.6</v>
      </c>
      <c r="E150" s="24"/>
      <c r="F150" s="24"/>
      <c r="G150" s="55"/>
      <c r="I150" s="41"/>
      <c r="J150" s="44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2:27" x14ac:dyDescent="0.25">
      <c r="B151" s="2" t="s">
        <v>8</v>
      </c>
      <c r="C151" s="25">
        <v>-24.1</v>
      </c>
      <c r="D151" s="25">
        <v>-27.6</v>
      </c>
      <c r="E151" s="25"/>
      <c r="F151" s="25"/>
      <c r="G151" s="55"/>
      <c r="I151" s="41"/>
      <c r="J151" s="44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2:27" x14ac:dyDescent="0.25">
      <c r="B152" s="23" t="s">
        <v>9</v>
      </c>
      <c r="C152" s="24">
        <v>-24.1</v>
      </c>
      <c r="D152" s="24">
        <v>-27.6</v>
      </c>
      <c r="E152" s="24"/>
      <c r="F152" s="24"/>
      <c r="G152" s="55"/>
      <c r="I152" s="41"/>
      <c r="J152" s="44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2:27" hidden="1" outlineLevel="1" x14ac:dyDescent="0.25">
      <c r="B153" s="23" t="s">
        <v>10</v>
      </c>
      <c r="C153" s="58">
        <v>-147.49082007343941</v>
      </c>
      <c r="D153" s="58">
        <v>-123.60053739364083</v>
      </c>
      <c r="E153" s="58"/>
      <c r="F153" s="58"/>
      <c r="G153" s="28"/>
      <c r="I153" s="41"/>
      <c r="J153" s="44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2:27" hidden="1" outlineLevel="1" x14ac:dyDescent="0.25">
      <c r="B154" s="2" t="s">
        <v>12</v>
      </c>
      <c r="C154" s="31">
        <v>-0.34576757532281205</v>
      </c>
      <c r="D154" s="31">
        <v>-0.28482972136222912</v>
      </c>
      <c r="E154" s="31"/>
      <c r="F154" s="31"/>
      <c r="G154" s="31"/>
      <c r="I154" s="41"/>
      <c r="J154" s="44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2:27" collapsed="1" x14ac:dyDescent="0.25">
      <c r="B155" s="2" t="s">
        <v>13</v>
      </c>
      <c r="C155" s="25">
        <v>34.799999999999997</v>
      </c>
      <c r="D155" s="25">
        <v>13.2</v>
      </c>
      <c r="E155" s="25"/>
      <c r="F155" s="25"/>
      <c r="G155" s="55"/>
      <c r="I155" s="41"/>
      <c r="J155" s="44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2:27" x14ac:dyDescent="0.25">
      <c r="B156" s="23" t="s">
        <v>14</v>
      </c>
      <c r="C156" s="24">
        <v>1.9</v>
      </c>
      <c r="D156" s="24">
        <v>10.3</v>
      </c>
      <c r="E156" s="24"/>
      <c r="F156" s="24"/>
      <c r="G156" s="55"/>
      <c r="I156" s="41"/>
      <c r="J156" s="44"/>
      <c r="L156" s="47"/>
      <c r="M156" s="47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2:27" x14ac:dyDescent="0.25">
      <c r="B157" s="2" t="s">
        <v>15</v>
      </c>
      <c r="C157" s="25">
        <v>36.699999999999996</v>
      </c>
      <c r="D157" s="25">
        <v>23.5</v>
      </c>
      <c r="E157" s="25"/>
      <c r="F157" s="25"/>
      <c r="G157" s="55"/>
      <c r="I157" s="41"/>
      <c r="J157" s="44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2:27" hidden="1" x14ac:dyDescent="0.25">
      <c r="B158" s="23" t="s">
        <v>16</v>
      </c>
      <c r="C158" s="30" t="s">
        <v>11</v>
      </c>
      <c r="D158" s="30" t="s">
        <v>11</v>
      </c>
      <c r="E158" s="24"/>
      <c r="F158" s="24"/>
      <c r="G158" s="34"/>
      <c r="I158" s="41"/>
      <c r="J158" s="44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2:27" hidden="1" x14ac:dyDescent="0.25">
      <c r="B159" s="2" t="s">
        <v>17</v>
      </c>
      <c r="C159" s="31" t="s">
        <v>11</v>
      </c>
      <c r="D159" s="31" t="s">
        <v>11</v>
      </c>
      <c r="E159" s="25"/>
      <c r="F159" s="25"/>
      <c r="G159" s="34"/>
      <c r="H159" s="36"/>
      <c r="I159" s="22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2:27" x14ac:dyDescent="0.25">
      <c r="C160" s="37"/>
      <c r="D160" s="37"/>
      <c r="E160" s="37"/>
      <c r="F160" s="37"/>
      <c r="G160" s="38"/>
      <c r="I160" s="1"/>
      <c r="J160" s="3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2:27" x14ac:dyDescent="0.25">
      <c r="C161" s="11"/>
      <c r="D161" s="11"/>
      <c r="F161" s="11" t="s">
        <v>1</v>
      </c>
      <c r="G161" s="38"/>
      <c r="I161" s="1"/>
      <c r="J161" s="3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2:27" ht="28.8" x14ac:dyDescent="0.25">
      <c r="B162" s="13" t="s">
        <v>32</v>
      </c>
      <c r="C162" s="14" t="str">
        <f>C48</f>
        <v>H1 2024 
Re-Presented</v>
      </c>
      <c r="D162" s="14" t="str">
        <f t="shared" ref="D162:F162" si="32">D147</f>
        <v>H1 2025</v>
      </c>
      <c r="E162" s="14" t="str">
        <f t="shared" si="32"/>
        <v>H2 2023</v>
      </c>
      <c r="F162" s="14" t="str">
        <f t="shared" si="32"/>
        <v>H2 2024</v>
      </c>
      <c r="G162" s="85" t="s">
        <v>45</v>
      </c>
      <c r="H162" s="85">
        <v>2025</v>
      </c>
      <c r="I162" s="85" t="s">
        <v>46</v>
      </c>
      <c r="J162" s="85" t="s">
        <v>44</v>
      </c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2:27" x14ac:dyDescent="0.25">
      <c r="B163" s="16" t="s">
        <v>5</v>
      </c>
      <c r="C163" s="17">
        <v>2202.1</v>
      </c>
      <c r="D163" s="17">
        <v>2218.4</v>
      </c>
      <c r="E163" s="17" t="e">
        <f t="shared" ref="E163:F167" si="33">E106+E49+E7</f>
        <v>#REF!</v>
      </c>
      <c r="F163" s="17" t="e">
        <f t="shared" si="33"/>
        <v>#REF!</v>
      </c>
      <c r="G163" s="86">
        <v>4519.8999999999996</v>
      </c>
      <c r="H163" s="86">
        <v>4384.8999999999996</v>
      </c>
      <c r="I163" s="86">
        <v>2317.7999999999997</v>
      </c>
      <c r="J163" s="86">
        <v>2166.5</v>
      </c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2:27" x14ac:dyDescent="0.25">
      <c r="B164" s="2" t="s">
        <v>6</v>
      </c>
      <c r="C164" s="20">
        <v>10187.9</v>
      </c>
      <c r="D164" s="20">
        <v>15266.699999999997</v>
      </c>
      <c r="E164" s="20" t="e">
        <f t="shared" si="33"/>
        <v>#REF!</v>
      </c>
      <c r="F164" s="20" t="e">
        <f t="shared" si="33"/>
        <v>#REF!</v>
      </c>
      <c r="G164" s="18">
        <v>22986.6</v>
      </c>
      <c r="H164" s="18">
        <v>29599.9</v>
      </c>
      <c r="I164" s="18">
        <v>12798.7</v>
      </c>
      <c r="J164" s="18">
        <v>14333.199999999999</v>
      </c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2:27" x14ac:dyDescent="0.25">
      <c r="B165" s="23" t="s">
        <v>7</v>
      </c>
      <c r="C165" s="24">
        <v>660.40000000000009</v>
      </c>
      <c r="D165" s="24">
        <v>987.4</v>
      </c>
      <c r="E165" s="24">
        <f t="shared" si="33"/>
        <v>0</v>
      </c>
      <c r="F165" s="24">
        <f t="shared" si="33"/>
        <v>0</v>
      </c>
      <c r="G165" s="87">
        <v>1483.6000000000001</v>
      </c>
      <c r="H165" s="87">
        <v>1839.2</v>
      </c>
      <c r="I165" s="87">
        <v>823.2</v>
      </c>
      <c r="J165" s="87">
        <v>851.8</v>
      </c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2:27" x14ac:dyDescent="0.25">
      <c r="B166" s="2" t="s">
        <v>8</v>
      </c>
      <c r="C166" s="25">
        <v>382.1</v>
      </c>
      <c r="D166" s="25">
        <v>708.69999999999993</v>
      </c>
      <c r="E166" s="25">
        <f t="shared" si="33"/>
        <v>0</v>
      </c>
      <c r="F166" s="25">
        <f t="shared" si="33"/>
        <v>0</v>
      </c>
      <c r="G166" s="18">
        <v>919.2</v>
      </c>
      <c r="H166" s="18">
        <v>1267.2</v>
      </c>
      <c r="I166" s="18">
        <v>537.1</v>
      </c>
      <c r="J166" s="18">
        <v>558.5</v>
      </c>
      <c r="K166" s="61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2:27" x14ac:dyDescent="0.25">
      <c r="B167" s="23" t="s">
        <v>9</v>
      </c>
      <c r="C167" s="24">
        <v>404.4</v>
      </c>
      <c r="D167" s="24">
        <v>728</v>
      </c>
      <c r="E167" s="24">
        <f t="shared" si="33"/>
        <v>0</v>
      </c>
      <c r="F167" s="24">
        <f t="shared" si="33"/>
        <v>0</v>
      </c>
      <c r="G167" s="87">
        <v>963.5</v>
      </c>
      <c r="H167" s="87">
        <v>1304.8</v>
      </c>
      <c r="I167" s="87">
        <v>559.1</v>
      </c>
      <c r="J167" s="87">
        <v>576.79999999999995</v>
      </c>
      <c r="K167" s="61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2:27" hidden="1" outlineLevel="1" x14ac:dyDescent="0.25">
      <c r="B168" s="2" t="s">
        <v>12</v>
      </c>
      <c r="C168" s="32">
        <v>3.7505275866469047E-2</v>
      </c>
      <c r="D168" s="32">
        <v>4.6421296023371132E-2</v>
      </c>
      <c r="E168" s="31" t="str">
        <f>IFERROR((E166/E164),"n.m")</f>
        <v>n.m</v>
      </c>
      <c r="F168" s="32" t="str">
        <f>IFERROR((F166/F164),"n.m")</f>
        <v>n.m</v>
      </c>
      <c r="G168" s="50">
        <v>3.9988515047897473E-2</v>
      </c>
      <c r="H168" s="50">
        <v>4.2810955442417031E-2</v>
      </c>
      <c r="I168" s="50">
        <v>4.1965199590583417E-2</v>
      </c>
      <c r="J168" s="50">
        <v>3.8965478748639523E-2</v>
      </c>
      <c r="K168" s="62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2:27" collapsed="1" x14ac:dyDescent="0.25">
      <c r="B169" s="2" t="s">
        <v>13</v>
      </c>
      <c r="C169" s="25">
        <v>8449.8000000000011</v>
      </c>
      <c r="D169" s="25">
        <v>8066.2999999999993</v>
      </c>
      <c r="E169" s="25">
        <f>E113+E56+E14</f>
        <v>0</v>
      </c>
      <c r="F169" s="25">
        <f>F113+F56+F14</f>
        <v>0</v>
      </c>
      <c r="G169" s="18">
        <v>8139.1</v>
      </c>
      <c r="H169" s="18">
        <v>7937.2999999999993</v>
      </c>
      <c r="I169" s="18">
        <v>8139.1</v>
      </c>
      <c r="J169" s="18">
        <v>7937.2999999999993</v>
      </c>
      <c r="K169" s="62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2:27" s="90" customFormat="1" x14ac:dyDescent="0.25">
      <c r="B170" s="71" t="s">
        <v>14</v>
      </c>
      <c r="C170" s="91">
        <v>10529.5</v>
      </c>
      <c r="D170" s="91">
        <v>11221.099999999999</v>
      </c>
      <c r="E170" s="91">
        <f>E114+E57+E15</f>
        <v>0</v>
      </c>
      <c r="F170" s="91">
        <f>F114+F57+F15</f>
        <v>0</v>
      </c>
      <c r="G170" s="92">
        <v>11693.600000000002</v>
      </c>
      <c r="H170" s="92">
        <v>10079.800000000001</v>
      </c>
      <c r="I170" s="92">
        <v>11693.600000000002</v>
      </c>
      <c r="J170" s="92">
        <v>10079.800000000001</v>
      </c>
      <c r="K170" s="93"/>
      <c r="R170" s="94"/>
      <c r="S170" s="94"/>
      <c r="T170" s="94"/>
      <c r="U170" s="94"/>
      <c r="V170" s="94"/>
      <c r="W170" s="94"/>
      <c r="X170" s="94"/>
      <c r="Y170" s="94"/>
      <c r="Z170" s="94"/>
      <c r="AA170" s="94"/>
    </row>
    <row r="171" spans="2:27" x14ac:dyDescent="0.25">
      <c r="B171" s="2" t="s">
        <v>15</v>
      </c>
      <c r="C171" s="25">
        <v>18979.300000000003</v>
      </c>
      <c r="D171" s="25">
        <v>19287.399999999998</v>
      </c>
      <c r="E171" s="25">
        <f t="shared" ref="E171" si="34">E169+E170</f>
        <v>0</v>
      </c>
      <c r="F171" s="25">
        <f>F169+F170</f>
        <v>0</v>
      </c>
      <c r="G171" s="18">
        <v>19832.700000000004</v>
      </c>
      <c r="H171" s="18">
        <v>18017.099999999999</v>
      </c>
      <c r="I171" s="18">
        <v>19832.700000000004</v>
      </c>
      <c r="J171" s="18">
        <v>18017.099999999999</v>
      </c>
      <c r="K171" s="62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2:27" hidden="1" x14ac:dyDescent="0.25">
      <c r="B172" s="2" t="s">
        <v>16</v>
      </c>
      <c r="C172" s="32"/>
      <c r="D172" s="32"/>
      <c r="E172" s="63">
        <v>0</v>
      </c>
      <c r="F172" s="18">
        <v>0</v>
      </c>
      <c r="G172" s="34"/>
      <c r="H172" s="64"/>
      <c r="I172" s="1"/>
      <c r="J172" s="3"/>
      <c r="K172" s="62" t="e">
        <f>E171+E233+#REF!</f>
        <v>#REF!</v>
      </c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2:27" hidden="1" x14ac:dyDescent="0.25">
      <c r="B173" s="23" t="s">
        <v>17</v>
      </c>
      <c r="C173" s="29"/>
      <c r="D173" s="29"/>
      <c r="E173" s="24">
        <v>0</v>
      </c>
      <c r="F173" s="24">
        <v>0</v>
      </c>
      <c r="G173" s="34"/>
      <c r="H173" s="36"/>
      <c r="I173" s="22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2:27" hidden="1" x14ac:dyDescent="0.25">
      <c r="B174" s="2" t="s">
        <v>33</v>
      </c>
      <c r="C174" s="32"/>
      <c r="D174" s="32"/>
      <c r="E174" s="25">
        <v>0</v>
      </c>
      <c r="F174" s="25">
        <v>0</v>
      </c>
      <c r="G174" s="63"/>
      <c r="I174" s="1"/>
      <c r="J174" s="3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2:27" hidden="1" x14ac:dyDescent="0.25">
      <c r="B175" s="23" t="s">
        <v>34</v>
      </c>
      <c r="C175" s="29"/>
      <c r="D175" s="29"/>
      <c r="E175" s="24">
        <v>0</v>
      </c>
      <c r="F175" s="24">
        <v>0</v>
      </c>
      <c r="G175" s="25"/>
      <c r="I175" s="65"/>
      <c r="J175" s="3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2:27" hidden="1" x14ac:dyDescent="0.25">
      <c r="B176" s="2" t="s">
        <v>35</v>
      </c>
      <c r="C176" s="32"/>
      <c r="D176" s="32"/>
      <c r="E176" s="25">
        <v>0</v>
      </c>
      <c r="F176" s="25">
        <v>0</v>
      </c>
      <c r="G176" s="25"/>
      <c r="I176" s="65"/>
      <c r="J176" s="3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2:27" hidden="1" x14ac:dyDescent="0.25">
      <c r="B177" s="23" t="s">
        <v>36</v>
      </c>
      <c r="C177" s="66">
        <v>-5077.3</v>
      </c>
      <c r="D177" s="66">
        <v>-636.5</v>
      </c>
      <c r="E177" s="66"/>
      <c r="F177" s="66"/>
      <c r="G177" s="25"/>
      <c r="H177" s="51" t="e">
        <f>#REF!-E177</f>
        <v>#REF!</v>
      </c>
      <c r="I177" s="51">
        <f>C177-F177</f>
        <v>-5077.3</v>
      </c>
      <c r="J177" s="3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2:27" x14ac:dyDescent="0.25">
      <c r="C178" s="37"/>
      <c r="D178" s="37"/>
      <c r="E178" s="37"/>
      <c r="F178" s="37"/>
      <c r="G178" s="38"/>
      <c r="I178" s="1"/>
      <c r="J178" s="3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2:27" x14ac:dyDescent="0.25">
      <c r="C179" s="11"/>
      <c r="D179" s="11"/>
      <c r="F179" s="11"/>
      <c r="G179" s="38"/>
      <c r="I179" s="1"/>
      <c r="J179" s="3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2:27" ht="28.8" x14ac:dyDescent="0.25">
      <c r="B180" s="13" t="s">
        <v>37</v>
      </c>
      <c r="C180" s="14" t="str">
        <f>C162</f>
        <v>H1 2024 
Re-Presented</v>
      </c>
      <c r="D180" s="14" t="str">
        <f>D6</f>
        <v>H1 2025</v>
      </c>
      <c r="E180" s="66"/>
      <c r="F180" s="66"/>
      <c r="G180" s="85" t="s">
        <v>45</v>
      </c>
      <c r="H180" s="85">
        <v>2025</v>
      </c>
      <c r="I180" s="85" t="s">
        <v>46</v>
      </c>
      <c r="J180" s="85" t="s">
        <v>44</v>
      </c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2:27" x14ac:dyDescent="0.25">
      <c r="B181" s="16" t="s">
        <v>5</v>
      </c>
      <c r="C181" s="17">
        <v>22069.9</v>
      </c>
      <c r="D181" s="17">
        <v>25580.3</v>
      </c>
      <c r="E181" s="66"/>
      <c r="F181" s="66"/>
      <c r="G181" s="86">
        <v>45076.700000000004</v>
      </c>
      <c r="H181" s="86">
        <v>53707</v>
      </c>
      <c r="I181" s="86">
        <v>23006.799999999999</v>
      </c>
      <c r="J181" s="86">
        <v>28126.7</v>
      </c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2:27" x14ac:dyDescent="0.25">
      <c r="B182" s="2" t="s">
        <v>6</v>
      </c>
      <c r="C182" s="20">
        <v>16732.400000000001</v>
      </c>
      <c r="D182" s="20">
        <v>18058.099999999999</v>
      </c>
      <c r="E182" s="66"/>
      <c r="F182" s="66"/>
      <c r="G182" s="18">
        <v>33170.5</v>
      </c>
      <c r="H182" s="18">
        <v>37397.4</v>
      </c>
      <c r="I182" s="18">
        <v>16438.099999999999</v>
      </c>
      <c r="J182" s="18">
        <v>19339.300000000003</v>
      </c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2:27" x14ac:dyDescent="0.25">
      <c r="B183" s="23" t="s">
        <v>7</v>
      </c>
      <c r="C183" s="24">
        <v>597.70000000000005</v>
      </c>
      <c r="D183" s="24">
        <v>593.20000000000005</v>
      </c>
      <c r="E183" s="66"/>
      <c r="F183" s="66"/>
      <c r="G183" s="87">
        <v>1207.8</v>
      </c>
      <c r="H183" s="87">
        <v>1117.7</v>
      </c>
      <c r="I183" s="87">
        <v>610.1</v>
      </c>
      <c r="J183" s="87">
        <v>524.5</v>
      </c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2:27" x14ac:dyDescent="0.25">
      <c r="B184" s="2" t="s">
        <v>8</v>
      </c>
      <c r="C184" s="25">
        <v>505.90000000000003</v>
      </c>
      <c r="D184" s="25">
        <v>494.4</v>
      </c>
      <c r="E184" s="66"/>
      <c r="F184" s="66"/>
      <c r="G184" s="18">
        <v>1016.6</v>
      </c>
      <c r="H184" s="18">
        <v>923.5</v>
      </c>
      <c r="I184" s="18">
        <v>510.69999999999993</v>
      </c>
      <c r="J184" s="18">
        <v>429.1</v>
      </c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2:27" x14ac:dyDescent="0.25">
      <c r="B185" s="23" t="s">
        <v>9</v>
      </c>
      <c r="C185" s="24">
        <v>511.3</v>
      </c>
      <c r="D185" s="24">
        <v>499.2</v>
      </c>
      <c r="E185" s="66"/>
      <c r="F185" s="66"/>
      <c r="G185" s="87">
        <v>1025.5</v>
      </c>
      <c r="H185" s="87">
        <v>932.9</v>
      </c>
      <c r="I185" s="87">
        <v>514.19999999999993</v>
      </c>
      <c r="J185" s="87">
        <v>433.70000000000005</v>
      </c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2:27" x14ac:dyDescent="0.25">
      <c r="B186" s="2" t="s">
        <v>10</v>
      </c>
      <c r="C186" s="27">
        <v>22.922623120177256</v>
      </c>
      <c r="D186" s="27">
        <v>19.327373017517388</v>
      </c>
      <c r="E186" s="66"/>
      <c r="F186" s="66"/>
      <c r="G186" s="63">
        <v>22.552671335745515</v>
      </c>
      <c r="H186" s="63">
        <v>17.195151470013219</v>
      </c>
      <c r="I186" s="63">
        <v>22.197785002694854</v>
      </c>
      <c r="J186" s="63">
        <v>15.255966750454194</v>
      </c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2:27" x14ac:dyDescent="0.25">
      <c r="B187" s="23" t="s">
        <v>13</v>
      </c>
      <c r="C187" s="24">
        <v>1930.7000000000003</v>
      </c>
      <c r="D187" s="24">
        <v>1919.8</v>
      </c>
      <c r="E187" s="66"/>
      <c r="F187" s="66"/>
      <c r="G187" s="87">
        <v>2060.1999999999998</v>
      </c>
      <c r="H187" s="87">
        <v>2019.7999999999997</v>
      </c>
      <c r="I187" s="87">
        <v>2060.1999999999998</v>
      </c>
      <c r="J187" s="87">
        <v>2019.7999999999997</v>
      </c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2:27" x14ac:dyDescent="0.25">
      <c r="B188" s="2" t="s">
        <v>14</v>
      </c>
      <c r="C188" s="25">
        <v>4932</v>
      </c>
      <c r="D188" s="25">
        <v>4824.1000000000004</v>
      </c>
      <c r="E188" s="66"/>
      <c r="F188" s="66"/>
      <c r="G188" s="18">
        <v>4660.2</v>
      </c>
      <c r="H188" s="18">
        <v>5442.7999999999993</v>
      </c>
      <c r="I188" s="18">
        <v>4660.2</v>
      </c>
      <c r="J188" s="18">
        <v>5442.7999999999993</v>
      </c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2:27" x14ac:dyDescent="0.25">
      <c r="B189" s="23" t="s">
        <v>15</v>
      </c>
      <c r="C189" s="24">
        <v>6862.7000000000007</v>
      </c>
      <c r="D189" s="24">
        <v>6743.9000000000005</v>
      </c>
      <c r="E189" s="66"/>
      <c r="F189" s="66"/>
      <c r="G189" s="87">
        <v>6720.4</v>
      </c>
      <c r="H189" s="87">
        <v>7462.5999999999985</v>
      </c>
      <c r="I189" s="87">
        <v>6720.4</v>
      </c>
      <c r="J189" s="87">
        <v>7462.5999999999985</v>
      </c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2:27" hidden="1" outlineLevel="1" x14ac:dyDescent="0.25">
      <c r="B190" s="2" t="s">
        <v>16</v>
      </c>
      <c r="C190" s="32"/>
      <c r="D190" s="32"/>
      <c r="E190" s="66"/>
      <c r="F190" s="66"/>
      <c r="G190" s="87">
        <v>6720.4</v>
      </c>
      <c r="H190" s="87">
        <v>7462.5999999999985</v>
      </c>
      <c r="I190" s="87">
        <v>6720.4</v>
      </c>
      <c r="J190" s="87">
        <v>7462.5999999999985</v>
      </c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2:27" hidden="1" outlineLevel="1" x14ac:dyDescent="0.25">
      <c r="B191" s="23" t="s">
        <v>17</v>
      </c>
      <c r="C191" s="29"/>
      <c r="D191" s="29"/>
      <c r="E191" s="66"/>
      <c r="F191" s="66"/>
      <c r="G191" s="25"/>
      <c r="H191" s="51"/>
      <c r="I191" s="51"/>
      <c r="J191" s="3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2:27" collapsed="1" x14ac:dyDescent="0.25">
      <c r="B192" s="2"/>
      <c r="C192" s="48"/>
      <c r="D192" s="48"/>
      <c r="E192" s="66"/>
      <c r="F192" s="66"/>
      <c r="G192" s="25"/>
      <c r="H192" s="51"/>
      <c r="I192" s="51"/>
      <c r="J192" s="3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2:27" ht="28.8" x14ac:dyDescent="0.25">
      <c r="B193" s="49" t="s">
        <v>24</v>
      </c>
      <c r="C193" s="14" t="str">
        <f>C180</f>
        <v>H1 2024 
Re-Presented</v>
      </c>
      <c r="D193" s="14" t="str">
        <f>D180</f>
        <v>H1 2025</v>
      </c>
      <c r="E193" s="66"/>
      <c r="F193" s="66"/>
      <c r="G193" s="85" t="s">
        <v>45</v>
      </c>
      <c r="H193" s="85">
        <v>2025</v>
      </c>
      <c r="I193" s="85" t="s">
        <v>46</v>
      </c>
      <c r="J193" s="85" t="s">
        <v>44</v>
      </c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2:27" x14ac:dyDescent="0.25">
      <c r="B194" s="16" t="s">
        <v>5</v>
      </c>
      <c r="C194" s="17">
        <v>18438</v>
      </c>
      <c r="D194" s="17">
        <v>21799.5</v>
      </c>
      <c r="E194" s="66"/>
      <c r="F194" s="66"/>
      <c r="G194" s="86">
        <v>37334.800000000003</v>
      </c>
      <c r="H194" s="86">
        <v>46226</v>
      </c>
      <c r="I194" s="86">
        <v>18896.8</v>
      </c>
      <c r="J194" s="86">
        <v>24426.5</v>
      </c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2:27" x14ac:dyDescent="0.25">
      <c r="B195" s="2" t="s">
        <v>6</v>
      </c>
      <c r="C195" s="20">
        <v>11816.6</v>
      </c>
      <c r="D195" s="20">
        <v>13094.9</v>
      </c>
      <c r="E195" s="66"/>
      <c r="F195" s="66"/>
      <c r="G195" s="18">
        <v>22835.200000000001</v>
      </c>
      <c r="H195" s="18">
        <v>27791</v>
      </c>
      <c r="I195" s="18">
        <v>11018.6</v>
      </c>
      <c r="J195" s="18">
        <v>14696.1</v>
      </c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2:27" x14ac:dyDescent="0.25">
      <c r="B196" s="23" t="s">
        <v>7</v>
      </c>
      <c r="C196" s="24">
        <v>122.7</v>
      </c>
      <c r="D196" s="24">
        <v>81</v>
      </c>
      <c r="E196" s="66"/>
      <c r="F196" s="66"/>
      <c r="G196" s="87">
        <v>266.5</v>
      </c>
      <c r="H196" s="87">
        <v>181.7</v>
      </c>
      <c r="I196" s="87">
        <v>143.80000000000001</v>
      </c>
      <c r="J196" s="87">
        <v>100.7</v>
      </c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2:27" x14ac:dyDescent="0.25">
      <c r="B197" s="2" t="s">
        <v>8</v>
      </c>
      <c r="C197" s="25">
        <v>98.9</v>
      </c>
      <c r="D197" s="25">
        <v>56</v>
      </c>
      <c r="E197" s="66"/>
      <c r="F197" s="66"/>
      <c r="G197" s="18">
        <v>214.5</v>
      </c>
      <c r="H197" s="18">
        <v>139.19999999999999</v>
      </c>
      <c r="I197" s="18">
        <v>115.6</v>
      </c>
      <c r="J197" s="18">
        <v>83.2</v>
      </c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2:27" x14ac:dyDescent="0.25">
      <c r="B198" s="23" t="s">
        <v>9</v>
      </c>
      <c r="C198" s="24">
        <v>98.9</v>
      </c>
      <c r="D198" s="24">
        <v>56</v>
      </c>
      <c r="E198" s="66"/>
      <c r="F198" s="66"/>
      <c r="G198" s="87">
        <v>214.5</v>
      </c>
      <c r="H198" s="87">
        <v>139.19999999999999</v>
      </c>
      <c r="I198" s="87">
        <v>115.6</v>
      </c>
      <c r="J198" s="87">
        <v>83.2</v>
      </c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2:27" x14ac:dyDescent="0.25">
      <c r="B199" s="2" t="s">
        <v>10</v>
      </c>
      <c r="C199" s="27">
        <v>5.3639223343095779</v>
      </c>
      <c r="D199" s="27">
        <v>2.5688662584004218</v>
      </c>
      <c r="E199" s="66"/>
      <c r="F199" s="66"/>
      <c r="G199" s="63">
        <v>5.7453100056783475</v>
      </c>
      <c r="H199" s="63">
        <v>3.0112923462986196</v>
      </c>
      <c r="I199" s="63">
        <v>6.11743787307904</v>
      </c>
      <c r="J199" s="63">
        <v>3.4061367776799787</v>
      </c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2:27" x14ac:dyDescent="0.25">
      <c r="B200" s="23" t="s">
        <v>13</v>
      </c>
      <c r="C200" s="24">
        <v>153.4</v>
      </c>
      <c r="D200" s="24">
        <v>83.6</v>
      </c>
      <c r="E200" s="66"/>
      <c r="F200" s="66"/>
      <c r="G200" s="87">
        <v>158.4</v>
      </c>
      <c r="H200" s="87">
        <v>122.1</v>
      </c>
      <c r="I200" s="87">
        <v>158.4</v>
      </c>
      <c r="J200" s="87">
        <v>122.1</v>
      </c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2:27" x14ac:dyDescent="0.25">
      <c r="B201" s="2" t="s">
        <v>14</v>
      </c>
      <c r="C201" s="25">
        <v>2010.9</v>
      </c>
      <c r="D201" s="25">
        <v>2033.3</v>
      </c>
      <c r="E201" s="66"/>
      <c r="F201" s="66"/>
      <c r="G201" s="18">
        <v>1767.1</v>
      </c>
      <c r="H201" s="18">
        <v>2668.6</v>
      </c>
      <c r="I201" s="18">
        <v>1767.1</v>
      </c>
      <c r="J201" s="18">
        <v>2668.6</v>
      </c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2:27" x14ac:dyDescent="0.25">
      <c r="B202" s="23" t="s">
        <v>15</v>
      </c>
      <c r="C202" s="24">
        <v>2164.3000000000002</v>
      </c>
      <c r="D202" s="24">
        <v>2116.9</v>
      </c>
      <c r="E202" s="66"/>
      <c r="F202" s="66"/>
      <c r="G202" s="87">
        <v>1925.5</v>
      </c>
      <c r="H202" s="87">
        <v>2790.7</v>
      </c>
      <c r="I202" s="87">
        <v>1925.5</v>
      </c>
      <c r="J202" s="87">
        <v>2790.7</v>
      </c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2:27" hidden="1" outlineLevel="1" x14ac:dyDescent="0.25">
      <c r="B203" s="2" t="s">
        <v>16</v>
      </c>
      <c r="C203" s="32"/>
      <c r="D203" s="32"/>
      <c r="E203" s="66"/>
      <c r="F203" s="66"/>
      <c r="G203" s="87">
        <v>1925.5</v>
      </c>
      <c r="H203" s="87">
        <v>2790.7</v>
      </c>
      <c r="I203" s="87">
        <v>1925.5</v>
      </c>
      <c r="J203" s="87">
        <v>2790.7</v>
      </c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2:27" hidden="1" outlineLevel="1" x14ac:dyDescent="0.25">
      <c r="B204" s="23" t="s">
        <v>17</v>
      </c>
      <c r="C204" s="29"/>
      <c r="D204" s="29"/>
      <c r="E204" s="66"/>
      <c r="F204" s="66"/>
      <c r="G204" s="50"/>
      <c r="H204" s="50"/>
      <c r="I204" s="50"/>
      <c r="J204" s="50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2:27" collapsed="1" x14ac:dyDescent="0.25">
      <c r="B205" s="2"/>
      <c r="C205" s="55"/>
      <c r="D205" s="55"/>
      <c r="E205" s="9"/>
      <c r="F205" s="9"/>
      <c r="G205" s="50"/>
      <c r="H205" s="50"/>
      <c r="I205" s="50"/>
      <c r="J205" s="50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2:27" x14ac:dyDescent="0.25">
      <c r="B206" s="49" t="s">
        <v>26</v>
      </c>
      <c r="C206" s="14" t="str">
        <f>C6</f>
        <v xml:space="preserve">H1 2024 </v>
      </c>
      <c r="D206" s="14" t="str">
        <f>D193</f>
        <v>H1 2025</v>
      </c>
      <c r="E206" s="66"/>
      <c r="F206" s="66"/>
      <c r="G206" s="85">
        <v>2024</v>
      </c>
      <c r="H206" s="85">
        <v>2025</v>
      </c>
      <c r="I206" s="85" t="s">
        <v>4</v>
      </c>
      <c r="J206" s="85" t="s">
        <v>44</v>
      </c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2:27" x14ac:dyDescent="0.25">
      <c r="B207" s="16" t="s">
        <v>5</v>
      </c>
      <c r="C207" s="17">
        <v>2433.9</v>
      </c>
      <c r="D207" s="17">
        <v>2499.8000000000002</v>
      </c>
      <c r="E207" s="66"/>
      <c r="F207" s="66"/>
      <c r="G207" s="86">
        <v>5244.4</v>
      </c>
      <c r="H207" s="86">
        <v>4816.3</v>
      </c>
      <c r="I207" s="86">
        <v>2810.5</v>
      </c>
      <c r="J207" s="86">
        <v>2316.5</v>
      </c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2:27" x14ac:dyDescent="0.25">
      <c r="B208" s="2" t="s">
        <v>6</v>
      </c>
      <c r="C208" s="20">
        <v>2085.1</v>
      </c>
      <c r="D208" s="20">
        <v>2154.1</v>
      </c>
      <c r="E208" s="66"/>
      <c r="F208" s="66"/>
      <c r="G208" s="18">
        <v>4576</v>
      </c>
      <c r="H208" s="18">
        <v>4150.3999999999996</v>
      </c>
      <c r="I208" s="18">
        <v>2490.9</v>
      </c>
      <c r="J208" s="18">
        <v>1996.3</v>
      </c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2:27" x14ac:dyDescent="0.25">
      <c r="B209" s="23" t="s">
        <v>7</v>
      </c>
      <c r="C209" s="24">
        <v>340.2</v>
      </c>
      <c r="D209" s="24">
        <v>390</v>
      </c>
      <c r="E209" s="66"/>
      <c r="F209" s="66"/>
      <c r="G209" s="87">
        <v>687.2</v>
      </c>
      <c r="H209" s="87">
        <v>701.5</v>
      </c>
      <c r="I209" s="87">
        <v>347</v>
      </c>
      <c r="J209" s="87">
        <v>311.5</v>
      </c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2:27" x14ac:dyDescent="0.25">
      <c r="B210" s="2" t="s">
        <v>8</v>
      </c>
      <c r="C210" s="25">
        <v>296.8</v>
      </c>
      <c r="D210" s="25">
        <v>345</v>
      </c>
      <c r="E210" s="66"/>
      <c r="F210" s="66"/>
      <c r="G210" s="18">
        <v>601</v>
      </c>
      <c r="H210" s="18">
        <v>610.5</v>
      </c>
      <c r="I210" s="18">
        <v>304.2</v>
      </c>
      <c r="J210" s="18">
        <v>265.5</v>
      </c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2:27" x14ac:dyDescent="0.25">
      <c r="B211" s="23" t="s">
        <v>9</v>
      </c>
      <c r="C211" s="24">
        <v>298.60000000000002</v>
      </c>
      <c r="D211" s="24">
        <v>346</v>
      </c>
      <c r="E211" s="66"/>
      <c r="F211" s="66"/>
      <c r="G211" s="87">
        <v>602.9</v>
      </c>
      <c r="H211" s="87">
        <v>612.6</v>
      </c>
      <c r="I211" s="87">
        <v>304.3</v>
      </c>
      <c r="J211" s="87">
        <v>266.60000000000002</v>
      </c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2:27" x14ac:dyDescent="0.25">
      <c r="B212" s="2" t="s">
        <v>10</v>
      </c>
      <c r="C212" s="27">
        <v>121.94420477423066</v>
      </c>
      <c r="D212" s="27">
        <v>138.01104088327065</v>
      </c>
      <c r="E212" s="66"/>
      <c r="F212" s="66"/>
      <c r="G212" s="63">
        <v>114.59842880024408</v>
      </c>
      <c r="H212" s="63">
        <v>126.75705417021365</v>
      </c>
      <c r="I212" s="63">
        <v>108.23696851094111</v>
      </c>
      <c r="J212" s="63">
        <v>114.61256205482408</v>
      </c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2:27" x14ac:dyDescent="0.25">
      <c r="B213" s="23" t="s">
        <v>13</v>
      </c>
      <c r="C213" s="24">
        <v>1253.9000000000001</v>
      </c>
      <c r="D213" s="24">
        <v>1251.5</v>
      </c>
      <c r="E213" s="66"/>
      <c r="F213" s="66"/>
      <c r="G213" s="87">
        <v>1344.3</v>
      </c>
      <c r="H213" s="87">
        <v>1322.1</v>
      </c>
      <c r="I213" s="87">
        <v>1344.3</v>
      </c>
      <c r="J213" s="87">
        <v>1322.1</v>
      </c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2:27" x14ac:dyDescent="0.25">
      <c r="B214" s="2" t="s">
        <v>14</v>
      </c>
      <c r="C214" s="25">
        <v>1043.5999999999999</v>
      </c>
      <c r="D214" s="25">
        <v>992.9</v>
      </c>
      <c r="E214" s="66"/>
      <c r="F214" s="66"/>
      <c r="G214" s="18">
        <v>1165.4000000000001</v>
      </c>
      <c r="H214" s="18">
        <v>1087.0999999999999</v>
      </c>
      <c r="I214" s="18">
        <v>1165.4000000000001</v>
      </c>
      <c r="J214" s="18">
        <v>1087.0999999999999</v>
      </c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2:27" x14ac:dyDescent="0.25">
      <c r="B215" s="23" t="s">
        <v>15</v>
      </c>
      <c r="C215" s="24">
        <v>2297.5</v>
      </c>
      <c r="D215" s="24">
        <v>2244.4</v>
      </c>
      <c r="E215" s="66"/>
      <c r="F215" s="66"/>
      <c r="G215" s="87">
        <v>2509.6999999999998</v>
      </c>
      <c r="H215" s="87">
        <v>2409.1999999999998</v>
      </c>
      <c r="I215" s="87">
        <v>2509.6999999999998</v>
      </c>
      <c r="J215" s="87">
        <v>2409.1999999999998</v>
      </c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2:27" hidden="1" outlineLevel="1" x14ac:dyDescent="0.25">
      <c r="B216" s="2" t="s">
        <v>16</v>
      </c>
      <c r="C216" s="32"/>
      <c r="D216" s="32"/>
      <c r="E216" s="66"/>
      <c r="F216" s="66"/>
      <c r="G216" s="25"/>
      <c r="H216" s="51"/>
      <c r="I216" s="51"/>
      <c r="J216" s="3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2:27" hidden="1" outlineLevel="1" x14ac:dyDescent="0.25">
      <c r="B217" s="23" t="s">
        <v>17</v>
      </c>
      <c r="C217" s="29"/>
      <c r="D217" s="29"/>
      <c r="E217" s="66"/>
      <c r="F217" s="66"/>
      <c r="G217" s="87">
        <v>2509.6999999999998</v>
      </c>
      <c r="H217" s="87">
        <v>2409.1999999999998</v>
      </c>
      <c r="I217" s="87">
        <v>2509.6999999999998</v>
      </c>
      <c r="J217" s="87">
        <v>2409.1999999999998</v>
      </c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2:27" collapsed="1" x14ac:dyDescent="0.25">
      <c r="B218" s="2"/>
      <c r="C218" s="54"/>
      <c r="D218" s="54"/>
      <c r="E218" s="66"/>
      <c r="F218" s="66"/>
      <c r="G218" s="1"/>
      <c r="I218" s="1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2:27" ht="28.8" x14ac:dyDescent="0.25">
      <c r="B219" s="13" t="s">
        <v>27</v>
      </c>
      <c r="C219" s="14" t="str">
        <f>C193</f>
        <v>H1 2024 
Re-Presented</v>
      </c>
      <c r="D219" s="14" t="str">
        <f>D193</f>
        <v>H1 2025</v>
      </c>
      <c r="E219" s="66"/>
      <c r="F219" s="66"/>
      <c r="G219" s="85" t="s">
        <v>45</v>
      </c>
      <c r="H219" s="85">
        <v>2025</v>
      </c>
      <c r="I219" s="85" t="s">
        <v>46</v>
      </c>
      <c r="J219" s="85" t="s">
        <v>44</v>
      </c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2:27" x14ac:dyDescent="0.25">
      <c r="B220" s="16" t="s">
        <v>5</v>
      </c>
      <c r="C220" s="17">
        <v>1198</v>
      </c>
      <c r="D220" s="17">
        <v>1281</v>
      </c>
      <c r="E220" s="66"/>
      <c r="F220" s="66"/>
      <c r="G220" s="86">
        <v>2497.5</v>
      </c>
      <c r="H220" s="86">
        <v>2664.7</v>
      </c>
      <c r="I220" s="86">
        <v>1299.5</v>
      </c>
      <c r="J220" s="86">
        <v>1383.7</v>
      </c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2:27" x14ac:dyDescent="0.25">
      <c r="B221" s="2" t="s">
        <v>6</v>
      </c>
      <c r="C221" s="20">
        <v>2830.7</v>
      </c>
      <c r="D221" s="20">
        <v>2809.1</v>
      </c>
      <c r="E221" s="66"/>
      <c r="F221" s="66"/>
      <c r="G221" s="18">
        <v>5759.3</v>
      </c>
      <c r="H221" s="18">
        <v>5456</v>
      </c>
      <c r="I221" s="18">
        <v>2928.6</v>
      </c>
      <c r="J221" s="18">
        <v>2646.9</v>
      </c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2:27" x14ac:dyDescent="0.25">
      <c r="B222" s="23" t="s">
        <v>7</v>
      </c>
      <c r="C222" s="24">
        <v>134.80000000000001</v>
      </c>
      <c r="D222" s="24">
        <v>122.2</v>
      </c>
      <c r="E222" s="66"/>
      <c r="F222" s="66"/>
      <c r="G222" s="87">
        <v>254.1</v>
      </c>
      <c r="H222" s="87">
        <v>234.5</v>
      </c>
      <c r="I222" s="87">
        <v>119.3</v>
      </c>
      <c r="J222" s="87">
        <v>112.3</v>
      </c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2:27" x14ac:dyDescent="0.25">
      <c r="B223" s="2" t="s">
        <v>8</v>
      </c>
      <c r="C223" s="25">
        <v>110.2</v>
      </c>
      <c r="D223" s="25">
        <v>93.4</v>
      </c>
      <c r="E223" s="66"/>
      <c r="F223" s="66"/>
      <c r="G223" s="18">
        <v>201.1</v>
      </c>
      <c r="H223" s="18">
        <v>173.8</v>
      </c>
      <c r="I223" s="18">
        <v>90.9</v>
      </c>
      <c r="J223" s="18">
        <v>80.400000000000006</v>
      </c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2:27" x14ac:dyDescent="0.25">
      <c r="B224" s="23" t="s">
        <v>9</v>
      </c>
      <c r="C224" s="24">
        <v>113.8</v>
      </c>
      <c r="D224" s="24">
        <v>97.2</v>
      </c>
      <c r="E224" s="66"/>
      <c r="F224" s="66"/>
      <c r="G224" s="87">
        <v>208.1</v>
      </c>
      <c r="H224" s="87">
        <v>181.1</v>
      </c>
      <c r="I224" s="87">
        <v>94.3</v>
      </c>
      <c r="J224" s="87">
        <v>83.9</v>
      </c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2:27" x14ac:dyDescent="0.25">
      <c r="B225" s="2" t="s">
        <v>10</v>
      </c>
      <c r="C225" s="27">
        <v>91.98664440734558</v>
      </c>
      <c r="D225" s="27">
        <v>72.911787665886024</v>
      </c>
      <c r="E225" s="66"/>
      <c r="F225" s="66"/>
      <c r="G225" s="63">
        <v>80.52052052052052</v>
      </c>
      <c r="H225" s="63">
        <v>65.223102037752852</v>
      </c>
      <c r="I225" s="63">
        <v>69.949980761831469</v>
      </c>
      <c r="J225" s="63">
        <v>58.105080581050807</v>
      </c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2:27" x14ac:dyDescent="0.25">
      <c r="B226" s="23" t="s">
        <v>13</v>
      </c>
      <c r="C226" s="24">
        <v>523.4</v>
      </c>
      <c r="D226" s="24">
        <v>584.70000000000005</v>
      </c>
      <c r="E226" s="66"/>
      <c r="F226" s="66"/>
      <c r="G226" s="87">
        <v>557.5</v>
      </c>
      <c r="H226" s="87">
        <v>575.6</v>
      </c>
      <c r="I226" s="87">
        <v>557.5</v>
      </c>
      <c r="J226" s="87">
        <v>575.6</v>
      </c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2:27" x14ac:dyDescent="0.25">
      <c r="B227" s="2" t="s">
        <v>14</v>
      </c>
      <c r="C227" s="25">
        <v>1877.5</v>
      </c>
      <c r="D227" s="25">
        <v>1797.9</v>
      </c>
      <c r="E227" s="66"/>
      <c r="F227" s="66"/>
      <c r="G227" s="18">
        <v>1727.7</v>
      </c>
      <c r="H227" s="18">
        <v>1687.1</v>
      </c>
      <c r="I227" s="18">
        <v>1727.7</v>
      </c>
      <c r="J227" s="18">
        <v>1687.1</v>
      </c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2:27" x14ac:dyDescent="0.25">
      <c r="B228" s="23" t="s">
        <v>15</v>
      </c>
      <c r="C228" s="24">
        <v>2400.9</v>
      </c>
      <c r="D228" s="24">
        <v>2382.6000000000004</v>
      </c>
      <c r="E228" s="66"/>
      <c r="F228" s="66"/>
      <c r="G228" s="87">
        <v>2285.1999999999998</v>
      </c>
      <c r="H228" s="87">
        <v>2262.6999999999998</v>
      </c>
      <c r="I228" s="87">
        <v>2285.1999999999998</v>
      </c>
      <c r="J228" s="87">
        <v>2262.6999999999998</v>
      </c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2:27" hidden="1" outlineLevel="1" x14ac:dyDescent="0.25">
      <c r="B229" s="2" t="s">
        <v>16</v>
      </c>
      <c r="C229" s="32"/>
      <c r="D229" s="32"/>
      <c r="E229" s="66"/>
      <c r="F229" s="66"/>
      <c r="G229" s="25"/>
      <c r="H229" s="51"/>
      <c r="I229" s="51"/>
      <c r="J229" s="3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2:27" hidden="1" outlineLevel="1" x14ac:dyDescent="0.25">
      <c r="B230" s="23" t="s">
        <v>17</v>
      </c>
      <c r="C230" s="29"/>
      <c r="D230" s="29"/>
      <c r="E230" s="66"/>
      <c r="F230" s="66"/>
      <c r="G230" s="87">
        <v>2285.1999999999998</v>
      </c>
      <c r="H230" s="87">
        <v>2262.6999999999998</v>
      </c>
      <c r="I230" s="87">
        <v>2285.1999999999998</v>
      </c>
      <c r="J230" s="87">
        <v>2262.6999999999998</v>
      </c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2:27" collapsed="1" x14ac:dyDescent="0.25">
      <c r="G231" s="1"/>
      <c r="I231" s="1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2:27" x14ac:dyDescent="0.25">
      <c r="B232" s="67" t="s">
        <v>38</v>
      </c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2:27" x14ac:dyDescent="0.25">
      <c r="B233" s="68" t="s">
        <v>39</v>
      </c>
      <c r="C233" s="62">
        <v>244</v>
      </c>
      <c r="D233" s="62">
        <v>251.9</v>
      </c>
      <c r="E233" s="62"/>
      <c r="F233" s="62"/>
      <c r="G233" s="62">
        <v>237.4</v>
      </c>
      <c r="H233" s="62">
        <v>253.7</v>
      </c>
      <c r="I233" s="62">
        <v>237.4</v>
      </c>
      <c r="J233" s="62">
        <v>253.7</v>
      </c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2:27" ht="14.1" customHeight="1" x14ac:dyDescent="0.25"/>
    <row r="235" spans="2:27" ht="14.1" customHeight="1" outlineLevel="1" x14ac:dyDescent="0.25">
      <c r="B235" s="77"/>
      <c r="H235" s="62"/>
      <c r="P235" s="62" t="e">
        <f>#REF!+K233+#REF!</f>
        <v>#REF!</v>
      </c>
    </row>
    <row r="236" spans="2:27" ht="14.1" customHeight="1" outlineLevel="1" x14ac:dyDescent="0.25">
      <c r="B236" s="78"/>
    </row>
    <row r="237" spans="2:27" ht="14.6" customHeight="1" outlineLevel="1" thickBot="1" x14ac:dyDescent="0.3">
      <c r="B237" s="79"/>
      <c r="C237" s="70"/>
      <c r="D237" s="70"/>
      <c r="E237" s="69"/>
      <c r="F237" s="69"/>
      <c r="G237" s="70"/>
    </row>
    <row r="238" spans="2:27" ht="14.6" customHeight="1" outlineLevel="1" thickTop="1" x14ac:dyDescent="0.25">
      <c r="B238" s="79"/>
      <c r="E238" s="71"/>
      <c r="F238" s="71"/>
    </row>
    <row r="239" spans="2:27" ht="14.1" customHeight="1" outlineLevel="1" x14ac:dyDescent="0.25">
      <c r="B239" s="79"/>
      <c r="E239" s="71"/>
      <c r="F239" s="71"/>
    </row>
    <row r="240" spans="2:27" ht="14.1" customHeight="1" outlineLevel="1" x14ac:dyDescent="0.25">
      <c r="B240" s="79"/>
      <c r="E240" s="71"/>
      <c r="F240" s="71"/>
    </row>
    <row r="241" spans="2:7" ht="14.6" customHeight="1" outlineLevel="1" x14ac:dyDescent="0.3">
      <c r="B241" s="79"/>
      <c r="C241"/>
      <c r="D241"/>
      <c r="E241"/>
      <c r="F241"/>
      <c r="G241"/>
    </row>
    <row r="242" spans="2:7" ht="14.6" customHeight="1" outlineLevel="1" x14ac:dyDescent="0.3">
      <c r="B242" s="79"/>
      <c r="C242"/>
      <c r="D242"/>
      <c r="E242"/>
      <c r="F242"/>
      <c r="G242"/>
    </row>
    <row r="243" spans="2:7" ht="14.1" customHeight="1" outlineLevel="1" x14ac:dyDescent="0.25">
      <c r="B243" s="79"/>
    </row>
    <row r="244" spans="2:7" ht="14.1" customHeight="1" outlineLevel="1" x14ac:dyDescent="0.25">
      <c r="B244" s="79"/>
    </row>
    <row r="245" spans="2:7" ht="14.6" customHeight="1" outlineLevel="1" x14ac:dyDescent="0.3">
      <c r="B245" s="79"/>
      <c r="C245"/>
      <c r="D245"/>
      <c r="E245"/>
      <c r="F245"/>
      <c r="G245"/>
    </row>
    <row r="246" spans="2:7" ht="14.6" customHeight="1" outlineLevel="1" x14ac:dyDescent="0.3">
      <c r="B246" s="79"/>
      <c r="C246"/>
      <c r="D246"/>
      <c r="E246" s="72"/>
      <c r="F246" s="72"/>
      <c r="G246"/>
    </row>
    <row r="247" spans="2:7" ht="14.6" customHeight="1" outlineLevel="1" x14ac:dyDescent="0.3">
      <c r="B247" s="80"/>
      <c r="C247"/>
      <c r="D247"/>
      <c r="E247" s="72"/>
      <c r="F247" s="72"/>
      <c r="G247"/>
    </row>
    <row r="248" spans="2:7" ht="14.6" customHeight="1" outlineLevel="1" x14ac:dyDescent="0.3">
      <c r="B248" s="81"/>
      <c r="C248"/>
      <c r="D248"/>
      <c r="E248" s="72"/>
      <c r="F248" s="72"/>
      <c r="G248"/>
    </row>
    <row r="249" spans="2:7" ht="14.6" customHeight="1" outlineLevel="1" x14ac:dyDescent="0.3">
      <c r="B249" s="81"/>
      <c r="C249"/>
      <c r="D249"/>
      <c r="E249" s="72"/>
      <c r="F249" s="72"/>
      <c r="G249"/>
    </row>
    <row r="250" spans="2:7" ht="14.6" customHeight="1" outlineLevel="1" thickBot="1" x14ac:dyDescent="0.3">
      <c r="B250" s="79"/>
      <c r="C250" s="74"/>
      <c r="D250" s="74"/>
      <c r="E250" s="73"/>
      <c r="F250" s="73"/>
      <c r="G250" s="74"/>
    </row>
    <row r="251" spans="2:7" ht="14.6" customHeight="1" outlineLevel="1" thickTop="1" x14ac:dyDescent="0.25"/>
    <row r="252" spans="2:7" ht="14.6" customHeight="1" outlineLevel="2" x14ac:dyDescent="0.3">
      <c r="B252" s="78"/>
      <c r="C252"/>
      <c r="D252"/>
      <c r="E252"/>
      <c r="F252"/>
      <c r="G252"/>
    </row>
    <row r="253" spans="2:7" ht="14.1" customHeight="1" outlineLevel="2" x14ac:dyDescent="0.25">
      <c r="B253" s="78"/>
    </row>
    <row r="254" spans="2:7" ht="14.6" customHeight="1" outlineLevel="2" thickBot="1" x14ac:dyDescent="0.3">
      <c r="B254" s="79"/>
      <c r="C254" s="70"/>
      <c r="D254" s="70"/>
      <c r="E254" s="69"/>
      <c r="F254" s="69"/>
      <c r="G254" s="70"/>
    </row>
    <row r="255" spans="2:7" ht="15.05" customHeight="1" outlineLevel="2" thickTop="1" x14ac:dyDescent="0.3">
      <c r="B255" s="79"/>
      <c r="C255"/>
      <c r="D255"/>
      <c r="E255" s="72"/>
      <c r="F255" s="72"/>
      <c r="G255"/>
    </row>
    <row r="256" spans="2:7" ht="14.6" customHeight="1" outlineLevel="2" x14ac:dyDescent="0.3">
      <c r="B256" s="79"/>
      <c r="C256"/>
      <c r="D256"/>
      <c r="E256" s="72"/>
      <c r="F256" s="72"/>
      <c r="G256"/>
    </row>
    <row r="257" spans="2:7" ht="14.6" customHeight="1" outlineLevel="2" x14ac:dyDescent="0.3">
      <c r="B257" s="79"/>
      <c r="C257"/>
      <c r="D257"/>
      <c r="E257" s="72"/>
      <c r="F257" s="72"/>
      <c r="G257"/>
    </row>
    <row r="258" spans="2:7" ht="14.6" customHeight="1" outlineLevel="2" x14ac:dyDescent="0.3">
      <c r="B258" s="79"/>
      <c r="C258"/>
      <c r="D258"/>
      <c r="E258"/>
      <c r="F258"/>
      <c r="G258"/>
    </row>
    <row r="259" spans="2:7" ht="14.6" customHeight="1" outlineLevel="2" x14ac:dyDescent="0.3">
      <c r="B259" s="79"/>
      <c r="C259"/>
      <c r="D259"/>
      <c r="E259"/>
      <c r="F259"/>
      <c r="G259"/>
    </row>
    <row r="260" spans="2:7" ht="14.6" customHeight="1" outlineLevel="2" x14ac:dyDescent="0.3">
      <c r="B260" s="79"/>
      <c r="C260"/>
      <c r="D260"/>
      <c r="E260"/>
      <c r="F260"/>
      <c r="G260"/>
    </row>
    <row r="261" spans="2:7" ht="14.25" customHeight="1" outlineLevel="2" x14ac:dyDescent="0.25">
      <c r="B261" s="79"/>
      <c r="C261" s="3"/>
      <c r="D261" s="3"/>
      <c r="E261" s="75"/>
      <c r="F261" s="75"/>
      <c r="G261" s="3"/>
    </row>
    <row r="262" spans="2:7" ht="14.1" customHeight="1" outlineLevel="2" x14ac:dyDescent="0.25">
      <c r="B262" s="79"/>
      <c r="C262" s="3"/>
      <c r="D262" s="3"/>
      <c r="E262" s="75"/>
      <c r="F262" s="75"/>
      <c r="G262" s="3"/>
    </row>
    <row r="263" spans="2:7" ht="14.1" customHeight="1" outlineLevel="2" x14ac:dyDescent="0.25">
      <c r="B263" s="80"/>
      <c r="C263" s="3"/>
      <c r="D263" s="3"/>
      <c r="E263" s="75"/>
      <c r="F263" s="75"/>
      <c r="G263" s="3"/>
    </row>
    <row r="264" spans="2:7" ht="14.6" customHeight="1" outlineLevel="2" thickBot="1" x14ac:dyDescent="0.3">
      <c r="B264" s="79"/>
      <c r="C264" s="74"/>
      <c r="D264" s="74"/>
      <c r="E264" s="73"/>
      <c r="F264" s="73"/>
      <c r="G264" s="74"/>
    </row>
    <row r="265" spans="2:7" ht="14.6" customHeight="1" outlineLevel="1" thickTop="1" x14ac:dyDescent="0.25">
      <c r="B265" s="82"/>
    </row>
    <row r="266" spans="2:7" ht="15.05" outlineLevel="1" x14ac:dyDescent="0.3">
      <c r="B266" s="83"/>
      <c r="C266" s="76"/>
      <c r="D266" s="76"/>
      <c r="E266" s="76"/>
      <c r="F266" s="76"/>
      <c r="G266" s="76"/>
    </row>
    <row r="284" spans="17:17" x14ac:dyDescent="0.25">
      <c r="Q28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 Hoeng</dc:creator>
  <cp:lastModifiedBy>Hung Hoeng</cp:lastModifiedBy>
  <dcterms:created xsi:type="dcterms:W3CDTF">2025-10-07T09:34:31Z</dcterms:created>
  <dcterms:modified xsi:type="dcterms:W3CDTF">2026-02-25T08:39:32Z</dcterms:modified>
</cp:coreProperties>
</file>